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hidePivotFieldList="1" defaultThemeVersion="124226"/>
  <mc:AlternateContent xmlns:mc="http://schemas.openxmlformats.org/markup-compatibility/2006">
    <mc:Choice Requires="x15">
      <x15ac:absPath xmlns:x15ac="http://schemas.microsoft.com/office/spreadsheetml/2010/11/ac" url="C:\Users\CPC164\Desktop\2022 Byuje verjnakan\"/>
    </mc:Choice>
  </mc:AlternateContent>
  <xr:revisionPtr revIDLastSave="0" documentId="8_{D558875B-F85F-49BF-BA90-1638FF676D97}" xr6:coauthVersionLast="47" xr6:coauthVersionMax="47" xr10:uidLastSave="{00000000-0000-0000-0000-000000000000}"/>
  <bookViews>
    <workbookView xWindow="-120" yWindow="-120" windowWidth="29040" windowHeight="15840" activeTab="4" xr2:uid="{00000000-000D-0000-FFFF-FFFF00000000}"/>
  </bookViews>
  <sheets>
    <sheet name="Հավելված 3 Մաս 1" sheetId="21" r:id="rId1"/>
    <sheet name="Հավելված 3 Մաս 2" sheetId="23" r:id="rId2"/>
    <sheet name="Հավելված 3 Մաս 3" sheetId="24" r:id="rId3"/>
    <sheet name="Հավելված 3 Մաս 4" sheetId="25" r:id="rId4"/>
    <sheet name="Աղյուսակ Ա. (կատարողի բացվածք)" sheetId="26" r:id="rId5"/>
  </sheets>
  <externalReferences>
    <externalReference r:id="rId6"/>
  </externalReferences>
  <definedNames>
    <definedName name="_ftn1" localSheetId="0">'Հավելված 3 Մաս 1'!#REF!</definedName>
    <definedName name="_ftn1" localSheetId="1">'Հավելված 3 Մաս 2'!#REF!</definedName>
    <definedName name="_ftn1" localSheetId="2">'Հավելված 3 Մաս 3'!#REF!</definedName>
    <definedName name="_ftn1" localSheetId="3">'Հավելված 3 Մաս 4'!#REF!</definedName>
    <definedName name="_ftn10" localSheetId="0">'Հավելված 3 Մաս 1'!#REF!</definedName>
    <definedName name="_ftn10" localSheetId="1">'Հավելված 3 Մաս 2'!#REF!</definedName>
    <definedName name="_ftn10" localSheetId="2">'Հավելված 3 Մաս 3'!#REF!</definedName>
    <definedName name="_ftn10" localSheetId="3">'Հավելված 3 Մաս 4'!#REF!</definedName>
    <definedName name="_ftn11" localSheetId="0">'Հավելված 3 Մաս 1'!#REF!</definedName>
    <definedName name="_ftn11" localSheetId="1">'Հավելված 3 Մաս 2'!#REF!</definedName>
    <definedName name="_ftn11" localSheetId="2">'Հավելված 3 Մաս 3'!#REF!</definedName>
    <definedName name="_ftn11" localSheetId="3">'Հավելված 3 Մաս 4'!#REF!</definedName>
    <definedName name="_ftn12" localSheetId="0">'Հավելված 3 Մաս 1'!#REF!</definedName>
    <definedName name="_ftn12" localSheetId="1">'Հավելված 3 Մաս 2'!#REF!</definedName>
    <definedName name="_ftn12" localSheetId="2">'Հավելված 3 Մաս 3'!#REF!</definedName>
    <definedName name="_ftn12" localSheetId="3">'Հավելված 3 Մաս 4'!#REF!</definedName>
    <definedName name="_ftn13" localSheetId="0">'Հավելված 3 Մաս 1'!#REF!</definedName>
    <definedName name="_ftn13" localSheetId="1">'Հավելված 3 Մաս 2'!#REF!</definedName>
    <definedName name="_ftn13" localSheetId="2">'Հավելված 3 Մաս 3'!#REF!</definedName>
    <definedName name="_ftn13" localSheetId="3">'Հավելված 3 Մաս 4'!#REF!</definedName>
    <definedName name="_ftn14" localSheetId="0">'Հավելված 3 Մաս 1'!#REF!</definedName>
    <definedName name="_ftn14" localSheetId="1">'Հավելված 3 Մաս 2'!#REF!</definedName>
    <definedName name="_ftn14" localSheetId="2">'Հավելված 3 Մաս 3'!#REF!</definedName>
    <definedName name="_ftn14" localSheetId="3">'Հավելված 3 Մաս 4'!#REF!</definedName>
    <definedName name="_ftn15" localSheetId="0">'Հավելված 3 Մաս 1'!#REF!</definedName>
    <definedName name="_ftn15" localSheetId="1">'Հավելված 3 Մաս 2'!#REF!</definedName>
    <definedName name="_ftn15" localSheetId="2">'Հավելված 3 Մաս 3'!#REF!</definedName>
    <definedName name="_ftn15" localSheetId="3">'Հավելված 3 Մաս 4'!#REF!</definedName>
    <definedName name="_ftn16" localSheetId="0">'Հավելված 3 Մաս 1'!#REF!</definedName>
    <definedName name="_ftn16" localSheetId="1">'Հավելված 3 Մաս 2'!#REF!</definedName>
    <definedName name="_ftn16" localSheetId="2">'Հավելված 3 Մաս 3'!#REF!</definedName>
    <definedName name="_ftn16" localSheetId="3">'Հավելված 3 Մաս 4'!#REF!</definedName>
    <definedName name="_ftn17" localSheetId="0">'Հավելված 3 Մաս 1'!#REF!</definedName>
    <definedName name="_ftn17" localSheetId="1">'Հավելված 3 Մաս 2'!#REF!</definedName>
    <definedName name="_ftn17" localSheetId="2">'Հավելված 3 Մաս 3'!#REF!</definedName>
    <definedName name="_ftn17" localSheetId="3">'Հավելված 3 Մաս 4'!#REF!</definedName>
    <definedName name="_ftn18" localSheetId="0">'Հավելված 3 Մաս 1'!#REF!</definedName>
    <definedName name="_ftn18" localSheetId="1">'Հավելված 3 Մաս 2'!#REF!</definedName>
    <definedName name="_ftn18" localSheetId="2">'Հավելված 3 Մաս 3'!#REF!</definedName>
    <definedName name="_ftn18" localSheetId="3">'Հավելված 3 Մաս 4'!#REF!</definedName>
    <definedName name="_ftn19" localSheetId="0">'Հավելված 3 Մաս 1'!#REF!</definedName>
    <definedName name="_ftn19" localSheetId="1">'Հավելված 3 Մաս 2'!#REF!</definedName>
    <definedName name="_ftn19" localSheetId="2">'Հավելված 3 Մաս 3'!#REF!</definedName>
    <definedName name="_ftn19" localSheetId="3">'Հավելված 3 Մաս 4'!#REF!</definedName>
    <definedName name="_ftn2" localSheetId="0">'Հավելված 3 Մաս 1'!#REF!</definedName>
    <definedName name="_ftn2" localSheetId="1">'Հավելված 3 Մաս 2'!#REF!</definedName>
    <definedName name="_ftn2" localSheetId="2">'Հավելված 3 Մաս 3'!#REF!</definedName>
    <definedName name="_ftn2" localSheetId="3">'Հավելված 3 Մաս 4'!#REF!</definedName>
    <definedName name="_ftn20" localSheetId="0">'Հավելված 3 Մաս 1'!#REF!</definedName>
    <definedName name="_ftn20" localSheetId="1">'Հավելված 3 Մաս 2'!#REF!</definedName>
    <definedName name="_ftn20" localSheetId="2">'Հավելված 3 Մաս 3'!$B$22</definedName>
    <definedName name="_ftn20" localSheetId="3">'Հավելված 3 Մաս 4'!#REF!</definedName>
    <definedName name="_ftn21" localSheetId="0">'Հավելված 3 Մաս 1'!#REF!</definedName>
    <definedName name="_ftn21" localSheetId="1">'Հավելված 3 Մաս 2'!#REF!</definedName>
    <definedName name="_ftn21" localSheetId="2">'Հավելված 3 Մաս 3'!$B$23</definedName>
    <definedName name="_ftn21" localSheetId="3">'Հավելված 3 Մաս 4'!#REF!</definedName>
    <definedName name="_ftn22" localSheetId="0">'Հավելված 3 Մաս 1'!#REF!</definedName>
    <definedName name="_ftn22" localSheetId="1">'Հավելված 3 Մաս 2'!#REF!</definedName>
    <definedName name="_ftn22" localSheetId="2">'Հավելված 3 Մաս 3'!$B$24</definedName>
    <definedName name="_ftn22" localSheetId="3">'Հավելված 3 Մաս 4'!#REF!</definedName>
    <definedName name="_ftn3" localSheetId="0">'Հավելված 3 Մաս 1'!#REF!</definedName>
    <definedName name="_ftn3" localSheetId="1">'Հավելված 3 Մաս 2'!#REF!</definedName>
    <definedName name="_ftn3" localSheetId="2">'Հավելված 3 Մաս 3'!#REF!</definedName>
    <definedName name="_ftn3" localSheetId="3">'Հավելված 3 Մաս 4'!#REF!</definedName>
    <definedName name="_ftn4" localSheetId="0">'Հավելված 3 Մաս 1'!#REF!</definedName>
    <definedName name="_ftn4" localSheetId="1">'Հավելված 3 Մաս 2'!#REF!</definedName>
    <definedName name="_ftn4" localSheetId="2">'Հավելված 3 Մաս 3'!#REF!</definedName>
    <definedName name="_ftn4" localSheetId="3">'Հավելված 3 Մաս 4'!#REF!</definedName>
    <definedName name="_ftn5" localSheetId="0">'Հավելված 3 Մաս 1'!#REF!</definedName>
    <definedName name="_ftn5" localSheetId="1">'Հավելված 3 Մաս 2'!#REF!</definedName>
    <definedName name="_ftn5" localSheetId="2">'Հավելված 3 Մաս 3'!#REF!</definedName>
    <definedName name="_ftn5" localSheetId="3">'Հավելված 3 Մաս 4'!#REF!</definedName>
    <definedName name="_ftn6" localSheetId="0">'Հավելված 3 Մաս 1'!#REF!</definedName>
    <definedName name="_ftn6" localSheetId="1">'Հավելված 3 Մաս 2'!#REF!</definedName>
    <definedName name="_ftn6" localSheetId="2">'Հավելված 3 Մաս 3'!#REF!</definedName>
    <definedName name="_ftn6" localSheetId="3">'Հավելված 3 Մաս 4'!#REF!</definedName>
    <definedName name="_ftn7" localSheetId="0">'Հավելված 3 Մաս 1'!#REF!</definedName>
    <definedName name="_ftn7" localSheetId="1">'Հավելված 3 Մաս 2'!#REF!</definedName>
    <definedName name="_ftn7" localSheetId="2">'Հավելված 3 Մաս 3'!#REF!</definedName>
    <definedName name="_ftn7" localSheetId="3">'Հավելված 3 Մաս 4'!#REF!</definedName>
    <definedName name="_ftn8" localSheetId="0">'Հավելված 3 Մաս 1'!#REF!</definedName>
    <definedName name="_ftn8" localSheetId="1">'Հավելված 3 Մաս 2'!#REF!</definedName>
    <definedName name="_ftn8" localSheetId="2">'Հավելված 3 Մաս 3'!#REF!</definedName>
    <definedName name="_ftn8" localSheetId="3">'Հավելված 3 Մաս 4'!#REF!</definedName>
    <definedName name="_ftn9" localSheetId="0">'Հավելված 3 Մաս 1'!#REF!</definedName>
    <definedName name="_ftn9" localSheetId="1">'Հավելված 3 Մաս 2'!#REF!</definedName>
    <definedName name="_ftn9" localSheetId="2">'Հավելված 3 Մաս 3'!#REF!</definedName>
    <definedName name="_ftn9" localSheetId="3">'Հավելված 3 Մաս 4'!#REF!</definedName>
    <definedName name="_ftnref1" localSheetId="0">'Հավելված 3 Մաս 1'!#REF!</definedName>
    <definedName name="_ftnref1" localSheetId="1">'Հավելված 3 Մաս 2'!$B$2</definedName>
    <definedName name="_ftnref1" localSheetId="2">'Հավելված 3 Մաս 3'!#REF!</definedName>
    <definedName name="_ftnref1" localSheetId="3">'Հավելված 3 Մաս 4'!$B$2</definedName>
    <definedName name="_ftnref10" localSheetId="0">'Հավելված 3 Մաս 1'!#REF!</definedName>
    <definedName name="_ftnref10" localSheetId="1">'Հավելված 3 Մաս 2'!#REF!</definedName>
    <definedName name="_ftnref10" localSheetId="2">'Հավելված 3 Մաս 3'!#REF!</definedName>
    <definedName name="_ftnref10" localSheetId="3">'Հավելված 3 Մաս 4'!#REF!</definedName>
    <definedName name="_ftnref11" localSheetId="0">'Հավելված 3 Մաս 1'!#REF!</definedName>
    <definedName name="_ftnref11" localSheetId="1">'Հավելված 3 Մաս 2'!#REF!</definedName>
    <definedName name="_ftnref11" localSheetId="2">'Հավելված 3 Մաս 3'!#REF!</definedName>
    <definedName name="_ftnref11" localSheetId="3">'Հավելված 3 Մաս 4'!#REF!</definedName>
    <definedName name="_ftnref12" localSheetId="0">'Հավելված 3 Մաս 1'!#REF!</definedName>
    <definedName name="_ftnref12" localSheetId="1">'Հավելված 3 Մաս 2'!#REF!</definedName>
    <definedName name="_ftnref12" localSheetId="2">'Հավելված 3 Մաս 3'!$B$6</definedName>
    <definedName name="_ftnref12" localSheetId="3">'Հավելված 3 Մաս 4'!#REF!</definedName>
    <definedName name="_ftnref13" localSheetId="0">'Հավելված 3 Մաս 1'!#REF!</definedName>
    <definedName name="_ftnref13" localSheetId="1">'Հավելված 3 Մաս 2'!#REF!</definedName>
    <definedName name="_ftnref13" localSheetId="2">'Հավելված 3 Մաս 3'!#REF!</definedName>
    <definedName name="_ftnref13" localSheetId="3">'Հավելված 3 Մաս 4'!$B$7</definedName>
    <definedName name="_ftnref14" localSheetId="0">'Հավելված 3 Մաս 1'!#REF!</definedName>
    <definedName name="_ftnref14" localSheetId="1">'Հավելված 3 Մաս 2'!#REF!</definedName>
    <definedName name="_ftnref14" localSheetId="2">'Հավելված 3 Մաս 3'!#REF!</definedName>
    <definedName name="_ftnref14" localSheetId="3">'Հավելված 3 Մաս 4'!$B$12</definedName>
    <definedName name="_ftnref15" localSheetId="0">'Հավելված 3 Մաս 1'!#REF!</definedName>
    <definedName name="_ftnref15" localSheetId="1">'Հավելված 3 Մաս 2'!#REF!</definedName>
    <definedName name="_ftnref15" localSheetId="2">'Հավելված 3 Մաս 3'!#REF!</definedName>
    <definedName name="_ftnref15" localSheetId="3">'Հավելված 3 Մաս 4'!#REF!</definedName>
    <definedName name="_ftnref16" localSheetId="0">'Հավելված 3 Մաս 1'!#REF!</definedName>
    <definedName name="_ftnref16" localSheetId="1">'Հավելված 3 Մաս 2'!#REF!</definedName>
    <definedName name="_ftnref16" localSheetId="2">'Հավելված 3 Մաս 3'!#REF!</definedName>
    <definedName name="_ftnref16" localSheetId="3">'Հավելված 3 Մաս 4'!#REF!</definedName>
    <definedName name="_ftnref17" localSheetId="0">'Հավելված 3 Մաս 1'!#REF!</definedName>
    <definedName name="_ftnref17" localSheetId="1">'Հավելված 3 Մաս 2'!#REF!</definedName>
    <definedName name="_ftnref17" localSheetId="2">'Հավելված 3 Մաս 3'!#REF!</definedName>
    <definedName name="_ftnref17" localSheetId="3">'Հավելված 3 Մաս 4'!#REF!</definedName>
    <definedName name="_ftnref18" localSheetId="0">'Հավելված 3 Մաս 1'!#REF!</definedName>
    <definedName name="_ftnref18" localSheetId="1">'Հավելված 3 Մաս 2'!#REF!</definedName>
    <definedName name="_ftnref18" localSheetId="2">'Հավելված 3 Մաս 3'!#REF!</definedName>
    <definedName name="_ftnref18" localSheetId="3">'Հավելված 3 Մաս 4'!#REF!</definedName>
    <definedName name="_ftnref19" localSheetId="0">'Հավելված 3 Մաս 1'!#REF!</definedName>
    <definedName name="_ftnref19" localSheetId="1">'Հավելված 3 Մաս 2'!#REF!</definedName>
    <definedName name="_ftnref19" localSheetId="2">'Հավելված 3 Մաս 3'!#REF!</definedName>
    <definedName name="_ftnref19" localSheetId="3">'Հավելված 3 Մաս 4'!#REF!</definedName>
    <definedName name="_ftnref2" localSheetId="0">'Հավելված 3 Մաս 1'!#REF!</definedName>
    <definedName name="_ftnref2" localSheetId="1">'Հավելված 3 Մաս 2'!#REF!</definedName>
    <definedName name="_ftnref2" localSheetId="2">'Հավելված 3 Մաս 3'!#REF!</definedName>
    <definedName name="_ftnref2" localSheetId="3">'Հավելված 3 Մաս 4'!#REF!</definedName>
    <definedName name="_ftnref20" localSheetId="0">'Հավելված 3 Մաս 1'!#REF!</definedName>
    <definedName name="_ftnref20" localSheetId="1">'Հավելված 3 Մաս 2'!#REF!</definedName>
    <definedName name="_ftnref20" localSheetId="2">'Հավելված 3 Մաս 3'!#REF!</definedName>
    <definedName name="_ftnref20" localSheetId="3">'Հավելված 3 Մաս 4'!$G$18</definedName>
    <definedName name="_ftnref21" localSheetId="0">'Հավելված 3 Մաս 1'!#REF!</definedName>
    <definedName name="_ftnref21" localSheetId="1">'Հավելված 3 Մաս 2'!#REF!</definedName>
    <definedName name="_ftnref21" localSheetId="2">'Հավելված 3 Մաս 3'!#REF!</definedName>
    <definedName name="_ftnref21" localSheetId="3">'Հավելված 3 Մաս 4'!#REF!</definedName>
    <definedName name="_ftnref22" localSheetId="0">'Հավելված 3 Մաս 1'!#REF!</definedName>
    <definedName name="_ftnref22" localSheetId="1">'Հավելված 3 Մաս 2'!#REF!</definedName>
    <definedName name="_ftnref22" localSheetId="2">'Հավելված 3 Մաս 3'!#REF!</definedName>
    <definedName name="_ftnref22" localSheetId="3">'Հավելված 3 Մաս 4'!#REF!</definedName>
    <definedName name="_ftnref3" localSheetId="0">'Հավելված 3 Մաս 1'!#REF!</definedName>
    <definedName name="_ftnref3" localSheetId="1">'Հավելված 3 Մաս 2'!#REF!</definedName>
    <definedName name="_ftnref3" localSheetId="2">'Հավելված 3 Մաս 3'!#REF!</definedName>
    <definedName name="_ftnref3" localSheetId="3">'Հավելված 3 Մաս 4'!#REF!</definedName>
    <definedName name="_ftnref4" localSheetId="0">'Հավելված 3 Մաս 1'!#REF!</definedName>
    <definedName name="_ftnref4" localSheetId="1">'Հավելված 3 Մաս 2'!$B$11</definedName>
    <definedName name="_ftnref4" localSheetId="2">'Հավելված 3 Մաս 3'!#REF!</definedName>
    <definedName name="_ftnref4" localSheetId="3">'Հավելված 3 Մաս 4'!#REF!</definedName>
    <definedName name="_ftnref5" localSheetId="0">'Հավելված 3 Մաս 1'!#REF!</definedName>
    <definedName name="_ftnref5" localSheetId="1">'Հավելված 3 Մաս 2'!$E$11</definedName>
    <definedName name="_ftnref5" localSheetId="2">'Հավելված 3 Մաս 3'!#REF!</definedName>
    <definedName name="_ftnref5" localSheetId="3">'Հավելված 3 Մաս 4'!#REF!</definedName>
    <definedName name="_ftnref6" localSheetId="0">'Հավելված 3 Մաս 1'!#REF!</definedName>
    <definedName name="_ftnref6" localSheetId="1">'Հավելված 3 Մաս 2'!$C$19</definedName>
    <definedName name="_ftnref6" localSheetId="2">'Հավելված 3 Մաս 3'!#REF!</definedName>
    <definedName name="_ftnref6" localSheetId="3">'Հավելված 3 Մաս 4'!#REF!</definedName>
    <definedName name="_ftnref7" localSheetId="0">'Հավելված 3 Մաս 1'!#REF!</definedName>
    <definedName name="_ftnref7" localSheetId="1">'Հավելված 3 Մաս 2'!$E$19</definedName>
    <definedName name="_ftnref7" localSheetId="2">'Հավելված 3 Մաս 3'!#REF!</definedName>
    <definedName name="_ftnref7" localSheetId="3">'Հավելված 3 Մաս 4'!#REF!</definedName>
    <definedName name="_ftnref8" localSheetId="0">'Հավելված 3 Մաս 1'!#REF!</definedName>
    <definedName name="_ftnref8" localSheetId="1">'Հավելված 3 Մաս 2'!$D$23</definedName>
    <definedName name="_ftnref8" localSheetId="2">'Հավելված 3 Մաս 3'!#REF!</definedName>
    <definedName name="_ftnref8" localSheetId="3">'Հավելված 3 Մաս 4'!#REF!</definedName>
    <definedName name="_ftnref9" localSheetId="0">'Հավելված 3 Մաս 1'!#REF!</definedName>
    <definedName name="_ftnref9" localSheetId="1">'Հավելված 3 Մաս 2'!#REF!</definedName>
    <definedName name="_ftnref9" localSheetId="2">'Հավելված 3 Մաս 3'!#REF!</definedName>
    <definedName name="_ftnref9" localSheetId="3">'Հավելված 3 Մաս 4'!#REF!</definedName>
    <definedName name="_Toc462743052" localSheetId="0">'Հավելված 3 Մաս 1'!#REF!</definedName>
    <definedName name="_Toc462743052" localSheetId="1">'Հավելված 3 Մաս 2'!#REF!</definedName>
    <definedName name="_Toc462743052" localSheetId="2">'Հավելված 3 Մաս 3'!#REF!</definedName>
    <definedName name="_Toc462743052" localSheetId="3">'Հավելված 3 Մաս 4'!#REF!</definedName>
    <definedName name="_Toc501014755" localSheetId="0">'Հավելված 3 Մաս 1'!#REF!</definedName>
    <definedName name="_Toc501014755" localSheetId="1">'Հավելված 3 Մաս 2'!$B$2</definedName>
    <definedName name="_Toc501014755" localSheetId="2">'Հավելված 3 Մաս 3'!#REF!</definedName>
    <definedName name="_Toc501014755" localSheetId="3">'Հավելված 3 Մաս 4'!$B$2</definedName>
    <definedName name="_Toc501014756" localSheetId="0">'Հավելված 3 Մաս 1'!#REF!</definedName>
    <definedName name="_Toc501014756" localSheetId="1">'Հավելված 3 Մաս 2'!#REF!</definedName>
    <definedName name="_Toc501014756" localSheetId="2">'Հավելված 3 Մաս 3'!#REF!</definedName>
    <definedName name="_Toc501014756" localSheetId="3">'Հավելված 3 Մաս 4'!#REF!</definedName>
    <definedName name="_Toc501014757" localSheetId="0">'Հավելված 3 Մաս 1'!#REF!</definedName>
    <definedName name="_Toc501014757" localSheetId="1">'Հավելված 3 Մաս 2'!#REF!</definedName>
    <definedName name="_Toc501014757" localSheetId="2">'Հավելված 3 Մաս 3'!#REF!</definedName>
    <definedName name="_Toc501014757" localSheetId="3">'Հավելված 3 Մաս 4'!#REF!</definedName>
    <definedName name="AgencyCode" localSheetId="0">#REF!</definedName>
    <definedName name="AgencyCode" localSheetId="1">#REF!</definedName>
    <definedName name="AgencyCode" localSheetId="2">#REF!</definedName>
    <definedName name="AgencyCode" localSheetId="3">#REF!</definedName>
    <definedName name="AgencyCode">#REF!</definedName>
    <definedName name="AgencyName" localSheetId="0">#REF!</definedName>
    <definedName name="AgencyName" localSheetId="1">#REF!</definedName>
    <definedName name="AgencyName" localSheetId="2">#REF!</definedName>
    <definedName name="AgencyName" localSheetId="3">#REF!</definedName>
    <definedName name="AgencyName">#REF!</definedName>
    <definedName name="Functional1" localSheetId="0">#REF!</definedName>
    <definedName name="Functional1" localSheetId="1">#REF!</definedName>
    <definedName name="Functional1" localSheetId="2">#REF!</definedName>
    <definedName name="Functional1" localSheetId="3">#REF!</definedName>
    <definedName name="Functional1">#REF!</definedName>
    <definedName name="PANature" localSheetId="0">#REF!</definedName>
    <definedName name="PANature" localSheetId="1">#REF!</definedName>
    <definedName name="PANature" localSheetId="2">#REF!</definedName>
    <definedName name="PANature" localSheetId="3">#REF!</definedName>
    <definedName name="PANature">#REF!</definedName>
    <definedName name="PAType" localSheetId="0">#REF!</definedName>
    <definedName name="PAType" localSheetId="1">#REF!</definedName>
    <definedName name="PAType" localSheetId="2">#REF!</definedName>
    <definedName name="PAType" localSheetId="3">#REF!</definedName>
    <definedName name="PAType">#REF!</definedName>
    <definedName name="Performance2" localSheetId="0">#REF!</definedName>
    <definedName name="Performance2" localSheetId="1">#REF!</definedName>
    <definedName name="Performance2" localSheetId="2">#REF!</definedName>
    <definedName name="Performance2" localSheetId="3">#REF!</definedName>
    <definedName name="Performance2">#REF!</definedName>
    <definedName name="PerformanceType" localSheetId="0">#REF!</definedName>
    <definedName name="PerformanceType" localSheetId="1">#REF!</definedName>
    <definedName name="PerformanceType" localSheetId="2">#REF!</definedName>
    <definedName name="PerformanceType" localSheetId="3">#REF!</definedName>
    <definedName name="PerformanceType">#REF!</definedName>
  </definedNames>
  <calcPr calcId="191029"/>
</workbook>
</file>

<file path=xl/calcChain.xml><?xml version="1.0" encoding="utf-8"?>
<calcChain xmlns="http://schemas.openxmlformats.org/spreadsheetml/2006/main">
  <c r="G11" i="23" l="1"/>
  <c r="F15" i="26" l="1"/>
  <c r="F11" i="26" s="1"/>
  <c r="F11" i="23"/>
  <c r="G25" i="23" l="1"/>
  <c r="E11" i="23" l="1"/>
</calcChain>
</file>

<file path=xl/sharedStrings.xml><?xml version="1.0" encoding="utf-8"?>
<sst xmlns="http://schemas.openxmlformats.org/spreadsheetml/2006/main" count="169" uniqueCount="111">
  <si>
    <t>Ð³í»Éí³Í N 3. ´Ûáõç»ï³ÛÇÝ Íñ³·ñ»ñÇ ¨ ³ÏÝÏ³ÉíáÕ ³ñ¹ÛáõÝùÝ»ñÇ Ý»ñÏ³Û³óÙ³Ý Ó¨³ã³÷</t>
  </si>
  <si>
    <t>ä»ï³Ï³Ý Ù³ñÙÝÇ ³Ýí³ÝáõÙÁª</t>
  </si>
  <si>
    <t>Ø²ê 1. äºî²Î²Ü Ø²ðØÜÆ è²¼Ø²ì²ðàôÂÚ²Ü ÀÜ¸Ð²Üàôð ÜÎ²ð²¶ðàôÂÚàôÜÀ</t>
  </si>
  <si>
    <t>4. üÇÝ³Ýë³Ï³Ý ³ÏïÇíÝ»ñÇ Ï³é³í³ñÙ³ÝÝ ³ÝãíáÕ ÙÇçáó³éáõÙÝ»ñÁª</t>
  </si>
  <si>
    <t>1.ÐÇÙÝ³Ï³Ý é³½Ù³í³ñ³Ï³Ý Ýå³ï³ÏÝ»ñÁ ¨ ·»ñ³Ï³ í»ñçÝ³Ï³Ý ³ñ¹ÛáõÝùÝ»ñÁª</t>
  </si>
  <si>
    <t>2. ´Ûáõç»ï³ÛÇÝ Íñ³·ñ»ñáõÙ Ï³ï³ñíáÕ ÑÇÙÝ³Ï³Ý ÷á÷áËáõÃÛáõÝÝ»ñÁª</t>
  </si>
  <si>
    <r>
      <t>3</t>
    </r>
    <r>
      <rPr>
        <sz val="10"/>
        <color rgb="FF000000"/>
        <rFont val="Arial Armenian"/>
        <family val="2"/>
      </rPr>
      <t>.Î³åÇï³É µÝáõÛÃÇ ÑÇÙÝ³Ï³Ý ÙÇçáó³éáõÙÝ»ñÁª</t>
    </r>
  </si>
  <si>
    <t>Ìñ³·Çñ</t>
  </si>
  <si>
    <t>ä»ï³Ï³Ý Ù³ñÙÝÇ (´¶Î) ·»ñ³ï»ëã³Ï³Ý ¹³ëÇãÁ՝</t>
  </si>
  <si>
    <t>ä»ï³Ï³Ý Ù³ñÙÝÇ (´¶Î) ³Ýí³ÝáõÙÁ՝</t>
  </si>
  <si>
    <t>Աղյուսակ Ա.</t>
  </si>
  <si>
    <t>Ìñ³·ñ³ÛÇÝ ¹³ëÇãÁ</t>
  </si>
  <si>
    <t>¶áõÙ³ñÁ (Ñ³½³ñ ¹ñ³Ù)</t>
  </si>
  <si>
    <t>ØÇçáó³éáõÙ</t>
  </si>
  <si>
    <t>ÀÜ¸²ØºÜÀ</t>
  </si>
  <si>
    <t>ä»ï³Ï³Ý Ù³ñÙÝÇ å³ï³ëË³Ý³ïíáõÃÛ³Ùµ Çñ³Ï³Ý³óíáÕ µÛáõç»ï³ÛÇÝ Íñ³·ñ»ñÝ áõ ÙÇçáó³éáõÙÝ»ñÇ µ³óí³ÍùÝ Áëï Ï³ï³ñáÕ՝ å»ï³Ï³Ý Ù³ñÙÇÝÝ»ñÇ</t>
  </si>
  <si>
    <t>Ìñ³·ñÇ/ ØÇçáó³éÙ³Ý/ Ï³ï³ñáÕ Ñ³Ý¹Çë³óáÕ å»ï³Ï³Ý Ù³ñÙÝÇ ³Ýí³ÝáõÙÁ</t>
  </si>
  <si>
    <t>Հավելված N 3. Բյուջետային ծրագրերի և ակնկալվող արդյունքների ներկայացման ձևաչափ</t>
  </si>
  <si>
    <t>Պետական մարմնի անվանումը՝</t>
  </si>
  <si>
    <t>ՄԱՍ 2. ՊԵՏԱԿԱՆ ՄԱՐՄՆԻ ԿՈՂՄԻՑ ԻՐԱԿԱՆԱՑՎՈՂ ԲՅՈՒՋԵՏԱՅԻՆ ԾՐԱԳՐԵՐԸ ԵՎ ՄԻՋՈՑԱՌՈՒՄՆԵՐԸ</t>
  </si>
  <si>
    <t>Դասիչ</t>
  </si>
  <si>
    <t>Ծրագիր/Միջոցառում</t>
  </si>
  <si>
    <t>(հազ. դրամ)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</si>
  <si>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</si>
  <si>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</si>
  <si>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</si>
  <si>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</si>
  <si>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</si>
  <si>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</si>
  <si>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</si>
  <si>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Միջոցառման նկարագրությունը՝</t>
  </si>
  <si>
    <t>Միջոցառման տեսակը՝</t>
  </si>
  <si>
    <t>Պետական մարմնի գերատեսչական դասիչը՝</t>
  </si>
  <si>
    <t>ՄԱՍ 3 ՊԵՏԱԿԱՆ ՄԱՐՄՆԻ ԾՐԱԳՐԵՐԻ ԳԾՈՎ ՎԵՐՋՆԱԿԱՆ ԱՐԴՅՈՒՆՔԻ ՑՈՒՑԱՆԻՇՆԵՐԸ</t>
  </si>
  <si>
    <t>Նպատակը</t>
  </si>
  <si>
    <t>Ծրագրի դասիչը և անվանումը</t>
  </si>
  <si>
    <t>Ծրագրի վերջնական արդյունքները</t>
  </si>
  <si>
    <t>Կապը ՀՀ կառավարության ծրագրով սահմանված քաղաքականության թիրախների հետ</t>
  </si>
  <si>
    <t>Չափորոշիչը</t>
  </si>
  <si>
    <t>Ելակետը</t>
  </si>
  <si>
    <t>Թիրախը</t>
  </si>
  <si>
    <t>Ցուցանիշը</t>
  </si>
  <si>
    <t>Ժամկետը</t>
  </si>
  <si>
    <t>Պետական մարմնի (ԲԳԿ) գերատեսչական դասիչը՝</t>
  </si>
  <si>
    <t>Պետական մարմնի (ԲԳԿ) անվանումը՝</t>
  </si>
  <si>
    <t>ՄԱՍ 4. ՊԵՏԱԿԱՆ ՄԱՐՄՆԻ ԳԾՈՎ ԱՐԴՅՈՒՆՔԱՅԻՆ (ԿԱՏԱՐՈՂԱԿԱՆ) ՑՈՒՑԱՆԻՇՆԵՐԸ</t>
  </si>
  <si>
    <t>Ծրագրի դասիչը</t>
  </si>
  <si>
    <t>Ծրագրի անվանումը</t>
  </si>
  <si>
    <t>Ծրագրի միջոցառումները</t>
  </si>
  <si>
    <t>Ամփոփ/բացված</t>
  </si>
  <si>
    <t>&lt;Լրացնել &lt;Ամփոփ&gt; կամ &lt;Բացված&gt; բառերը</t>
  </si>
  <si>
    <t>Պետական մարմնի (կատարող) գերատեսչական դասիչը՝</t>
  </si>
  <si>
    <t>Պետական մարմնի  (կատարող) անվանումը՝</t>
  </si>
  <si>
    <t>Ծրագրի դասիչը՝</t>
  </si>
  <si>
    <t>Ցուցանիշներ</t>
  </si>
  <si>
    <t>Միջոցառման դասիչը՝</t>
  </si>
  <si>
    <t>2022թ</t>
  </si>
  <si>
    <t>Նկարագրությունը՝</t>
  </si>
  <si>
    <t>Միջոցառումն իրականացնողի անվանումը՝</t>
  </si>
  <si>
    <t>Արդյունքի չափորոշիչներ</t>
  </si>
  <si>
    <t>Միջոցառման վրա կատարվող ծախսը (հազար դրամ)</t>
  </si>
  <si>
    <t>Կոռուպցիայի կանխարգելման հանձնաժողով</t>
  </si>
  <si>
    <t>Բացակայում է:</t>
  </si>
  <si>
    <t>Ծառայությունների մատուցում</t>
  </si>
  <si>
    <t xml:space="preserve"> Կոռուպցիայի կանխարգելման համակարգի զարգացման ապահովում </t>
  </si>
  <si>
    <t xml:space="preserve"> Ծառայությունների մատուցում </t>
  </si>
  <si>
    <t xml:space="preserve"> Կոռուպցիայի կանխարգելման հանձնաժողով </t>
  </si>
  <si>
    <t>Քանակական</t>
  </si>
  <si>
    <t>ՀՀ Ազգային ժողովի 2019 թվականի փետրվարի 14-ի «Հայաստանի Հանրապետության կառավարության ծրագրին հավանություն տալու մասին» N ԱԺՈ-002-Ն որոշման հավելվածի երրորդ գլուխ</t>
  </si>
  <si>
    <t>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t>
  </si>
  <si>
    <t xml:space="preserve">1181 Հայաստանր Հանրապետությունում կոռուպցիայի կանխարգելման խթանում
</t>
  </si>
  <si>
    <t xml:space="preserve">Պետական կառավարման համակարգում բարեվարքության համակարգի ներդրում, </t>
  </si>
  <si>
    <t>Կապը ՄԱԿ-ի կայուն զարգացման նպատակների և ցուցանիշների հետ</t>
  </si>
  <si>
    <t>Ծրագիրը ուղղակիորեն կամ անուղղակիորեն կապված է ՄԱԿ-ի «Կայուն զարգացման 2030 օրակարգում» ներառված կայուն զարգացման նպատակների և դրանց գծով սահմանված գլոբալ ցուցանիշների հետ, իսկ ավելի կոնկրետ «Խթանել խաղաղ եվ ներառական հասարակությունների կառուցումը՝ հանուն կայուն զարգացման, բոլորի համար հասանելի դարձնել արդարությունը, բոլոր մակարդակներում ստեղծել արդյունավետ, հաշվետու եվ ներառական հաստատություններ» Նպատակ 16-ի 16.5. կետի հետ «Էապես կրճատել կոռուպցիան և կաշառակերությունը իրենց բոլոր ձևերով»</t>
  </si>
  <si>
    <t>Պետական կառավարման համակարգում կոռուպցիոն ռիսկերի գնահատման համակարգի ներդրում</t>
  </si>
  <si>
    <t xml:space="preserve">Ապօրինի ծագում ունեցող գույքի բռնագանձման մասին ՀՀ օրենքի հիման վրա հայտարարագրերի վերլուծության իրականացում  </t>
  </si>
  <si>
    <t xml:space="preserve">Հակակոռուպցիոն կրթական ծրագրերի ներդրում </t>
  </si>
  <si>
    <t>Հանրային ծառայության մասին ՀՀ օրենքի համաձայն պետական պաշտոնի նշանակման ենթակա անձանց բարեվարքության ստուգում</t>
  </si>
  <si>
    <t xml:space="preserve">Հայտարարագրերի ռիսկային ցուցիչների վրա հիմնված վերլուծության մեթոդաբանության գործարկում </t>
  </si>
  <si>
    <r>
      <rPr>
        <sz val="7"/>
        <color theme="1"/>
        <rFont val="Arial Armenian"/>
        <family val="2"/>
      </rPr>
      <t xml:space="preserve">         </t>
    </r>
    <r>
      <rPr>
        <sz val="10"/>
        <color theme="1"/>
        <rFont val="Arial Armenian"/>
        <family val="2"/>
      </rPr>
      <t xml:space="preserve">Կոռուպցիայի կանխարգելման վերաբերյալ հանրային իրազեկման ծրագրի ներդրում </t>
    </r>
  </si>
  <si>
    <r>
      <rPr>
        <sz val="7"/>
        <color theme="1"/>
        <rFont val="Arial Armenian"/>
        <family val="2"/>
      </rPr>
      <t xml:space="preserve">         </t>
    </r>
    <r>
      <rPr>
        <sz val="10"/>
        <color theme="1"/>
        <rFont val="Arial Armenian"/>
        <family val="2"/>
      </rPr>
      <t>Միջազգային համագործակցության ծրագրի ներդրում</t>
    </r>
  </si>
  <si>
    <t>Հայաստանր Հանրապետությունում կոռուպցիայի կանխարգելման խթանում</t>
  </si>
  <si>
    <t xml:space="preserve">• Հայաստանի Հանրապետությունում ներդրվել և արդյունավետորեն գործում է հայտարարագրման համապարփակ էլեկտրոնային համակարգ, որի միջոցով իրականացվում է հայտարարագրերի 100%-ի ավտոմատացված ստուգում և հայտնաբերված ռիսկային ցուցիչների հիման վրա վերհանվում են առավել ռիսկային հայտարարագրերը հետագա համալիր վերլուծության համար։ Այսպիսով ապահովվում է հանրային ծառայողների գույքի, եկամուտների և շահերի հաշվետվողականությունը, ինչպես նաև իրականացվող վերլուծությունների օբյեկտիվ արդյունավետությունը։ 
• Հայտնաբերված ռիսկային ցուցիչների հիման վրա իրականացվել է հայտարարագրերի մինչև 30%-ի համալիր վերլուծություն
• Ուսումնասիրվել է 2020 թվականի հունիսի դրությամբ գործող 239 գործող դատավորներից 156-ի հայտարարագրերը 
• 2020 թվականի հունիսի դրությամբ գործող 239 դատավորների հայտարարագրերի ուսումնասիրության արդյունքում հարուցվել է մինչև 50%-ի չափով վարչական և մինչև 30%-ի չափով կարգապահական վարույթ։ 
• Էլեկտրոնային և ֆիզիկական լսարանի միջոցով 500 հանրային ծառայող վերապատրաստվել է վարքագծի կանոնների առնչությամբ, 
• Մշակվել և ներդրվել է վարքագծի կանոնների պահպանման մոնիթորինգի և վերահսկման  համակարգ, 
• Պետական կառավարման համակարգում գործում է շահերի բախման և անհամատեղելության իրավիճակների կանխման և կառավարման արդյունավետ համակարգ, 
• Հաստատվել է պետական կառավարման և տեղական ինքնակառավարման մարմիններում կոռուպցիոն ռիսկերի գնահատման մեթոդաբանություն
• Կոռուպցիայի կանխարգելման հանձնաժողովը անդամագրվել է կոռուպցիայի կանխարգելման տարածաշրջանային և միջազգային համագործակցության ցանցերի,
• Առկա է կոռուպցիայի կանխարգելման կրթական և իրազեկման համապարփակ ծրագիր, որն անցել է հանրային քննարկման, ինչպես նաև գործընկեր պետական մարմինների հետ համաձայնեցման փուլերով,
• Հանձնաժողովի դերի և կոռուպցիայի կանխարգելման գործում հիմնական գործառույթների վերաբերյալ հանրային իրազեկվածությունը բարձրացել է 
• Մեծացել է զանգվածային լրատվության միջոցների կողմից Հանձնաժողովի դերի ու գործունեության մասին հրապարակումների թիվը։
</t>
  </si>
  <si>
    <t xml:space="preserve">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 </t>
  </si>
  <si>
    <t>Պահպանման և զարգացման ծախսեր</t>
  </si>
  <si>
    <t>2020թ. Փաստացի</t>
  </si>
  <si>
    <t>2021թ սպասվող</t>
  </si>
  <si>
    <t>2022թ տարի</t>
  </si>
  <si>
    <t>Կոռուպցիայի կանխարգելման հանձնաժողովի կարողությունների զարգացում և տեխնիկական հագեցվածության ապահովում</t>
  </si>
  <si>
    <t>Պետական մարմինների կողմից օգտագործվող ոչ ֆինանսական ակտիվների հետ գործառնություններ</t>
  </si>
  <si>
    <t xml:space="preserve">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
</t>
  </si>
  <si>
    <t>2020թ. փաստացի</t>
  </si>
  <si>
    <t xml:space="preserve"> Ապահովել պետական կառավարման և տեղական ինքնակառավարման ոլորտում կոռուպցիայի կանխարգելման համակարգային և անհատական գործուն մեխանիզմների ներդրումն ու արդյունավետ շահագործումը</t>
  </si>
  <si>
    <t xml:space="preserve">Հայաստանի Հանրապետությունում ներդրվել և արդյունավետորեն գործում է հայտարարագրման համապարփակ էլեկտրոնային համակարգ, որի միջոցով իրականացվում է հայտարարագրերի 100%-ի ավտոմատացված ստուգում և հայտնաբերված ռիսկային ցուցիչների հիման վրա վերհանվում են առավել ռիսկային հայտարարագրերը հետագա համալիր վերլուծության համար։ Այսպիսով ապահովվում է հանրային ծառայողների գույքի, եկամուտների և շահերի հաշվետվողականությունը, ինչպես նաև իրականացվող վերլուծությունների օբյեկտիվ արդյունավետությունը։ 
• Հայտնաբերված ռիսկային ցուցիչների հիման վրա իրականացվել է հայտարարագրերի մինչև 30%-ի համալիր վերլուծություն
• Ուսումնասիրվել է 2020 թվականի հունիսի դրությամբ գործող 239 գործող դատավորներից 156-ի հայտարարագրերը 
• 2020 թվականի հունիսի դրությամբ գործող 239 դատավորների հայտարարագրերի ուսումնասիրության արդյունքում հարուցվել է մինչև 50%-ի չափով վարչական և մինչև 30%-ի չափով կարգապահական վարույթ։ 
• Էլեկտրոնային և ֆիզիկական լսարանի միջոցով 500 հանրային ծառայող վերապատրաստվել է վարքագծի կանոնների առնչությամբ, 
• Մշակվել և ներդրվել է վարքագծի կանոնների պահպանման մոնիթորինգի և վերահսկման  համակարգ, 
• Պետական կառավարման համակարգում գործում է շահերի բախման և անհամատեղելության իրավիճակների կանխման և կառավարման արդյունավետ համակարգ, 
• Հաստատվել է պետական կառավարման և տեղական ինքնակառավարման մարմիններում կոռուպցիոն ռիսկերի գնահատման մեթոդաբանություն
• Կոռուպցիայի կանխարգելման հանձնաժողովը անդամագրվել է կոռուպցիայի կանխարգելման տարածաշրջանային և միջազգային համագործակցության ցանցերի,
• Առկա է կոռուպցիայի կանխարգելման կրթական և իրազեկման համապարփակ ծրագիր, որն անցել է հանրային քննարկման, ինչպես նաև գործընկեր պետական մարմինների հետ համաձայնեցման փուլերով,
• Հանձնաժողովի դերի և կոռուպցիայի կանխարգելման գործում հիմնական գործառույթների վերաբերյալ հանրային իրազեկվածությունը բարձրացել է 
• Մեծացել է զանգվածային լրատվության միջոցների կողմից Հանձնաժողովի դերի ու գործունեության մասին հրապարակումների թիվը։
</t>
  </si>
  <si>
    <t xml:space="preserve"> Կոռուպցիայի կանխարգելման հանձնաժողովի կարողությունների զարգացում և տեխնիկական հագեցվածության ապահովում</t>
  </si>
  <si>
    <t>Համակարգիչներ/all in one/, հատ</t>
  </si>
  <si>
    <t>Դյուրակիր համակարգիչ, հատ</t>
  </si>
  <si>
    <t>Հեռախոսներ, հատ</t>
  </si>
  <si>
    <t>Անխափան սնուցման սարք, հատ</t>
  </si>
  <si>
    <t>Բազմաֆունկցիոնալ տպիչներ/տպիչ, սկաներ, պատճենահանող/, հատ</t>
  </si>
  <si>
    <t>Բազկաթոռ, հատ</t>
  </si>
  <si>
    <t>Գրասեղաններ, հատ</t>
  </si>
  <si>
    <t>Գույքի և սարքավորումների ծառայության կանխատեսվող միջին ժամկետ, տարի</t>
  </si>
  <si>
    <t>Ժամկետայնության</t>
  </si>
  <si>
    <t>5-10</t>
  </si>
  <si>
    <t>Կահույքի հավաքածու/սեղան 15 անձի համար 15 բազկաթոռ, պահարաններ/, հատ</t>
  </si>
  <si>
    <t>Պահարան</t>
  </si>
  <si>
    <t>Հանձնաժողովի կարողությունների զարգացում և տեխնիկական հագեցվածության ապահովում</t>
  </si>
  <si>
    <t>ԲԳԿ-ի գծով հաստատված բյուջեի նկատմամբ կատարման տոկոսը</t>
  </si>
  <si>
    <t>առնվազն 90%</t>
  </si>
  <si>
    <t>Ամփոփ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</si>
</sst>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font>
      <sz val="11"/>
      <color theme="1"/>
      <name val="Calibri"/>
      <family val="2"/>
      <charset val="1"/>
      <scheme val="minor"/>
    </font>
    <font>
      <sz val="8"/>
      <name val="GHEA Grapalat"/>
      <family val="3"/>
    </font>
    <font>
      <sz val="8"/>
      <name val="GHEA Grapalat"/>
      <family val="3"/>
    </font>
    <font>
      <sz val="10"/>
      <name val="Arial"/>
      <family val="2"/>
    </font>
    <font>
      <sz val="10"/>
      <color theme="1"/>
      <name val="GHEA Grapalat"/>
      <family val="3"/>
    </font>
    <font>
      <i/>
      <sz val="10"/>
      <color theme="1"/>
      <name val="GHEA Grapalat"/>
      <family val="3"/>
    </font>
    <font>
      <sz val="12"/>
      <color theme="1"/>
      <name val="GHEA Grapalat"/>
      <family val="3"/>
    </font>
    <font>
      <i/>
      <sz val="12"/>
      <color theme="1"/>
      <name val="GHEA Grapalat"/>
      <family val="3"/>
    </font>
    <font>
      <u/>
      <sz val="11"/>
      <color theme="10"/>
      <name val="Calibri"/>
      <family val="2"/>
      <charset val="1"/>
    </font>
    <font>
      <b/>
      <sz val="10"/>
      <color rgb="FFC00000"/>
      <name val="GHEA Grapalat"/>
      <family val="3"/>
    </font>
    <font>
      <sz val="10"/>
      <color theme="1"/>
      <name val="Calibri"/>
      <family val="2"/>
      <charset val="1"/>
      <scheme val="minor"/>
    </font>
    <font>
      <b/>
      <sz val="10"/>
      <color rgb="FFC00000"/>
      <name val="Arial Armenian"/>
      <family val="2"/>
    </font>
    <font>
      <sz val="10"/>
      <color rgb="FF000000"/>
      <name val="Arial Armenian"/>
      <family val="2"/>
    </font>
    <font>
      <i/>
      <sz val="10"/>
      <color rgb="FF000000"/>
      <name val="Arial Armenian"/>
      <family val="2"/>
    </font>
    <font>
      <sz val="10"/>
      <color rgb="FF000000"/>
      <name val="Calibri"/>
      <family val="2"/>
      <scheme val="minor"/>
    </font>
    <font>
      <sz val="10"/>
      <color theme="1"/>
      <name val="Arial Armenian"/>
      <family val="2"/>
    </font>
    <font>
      <i/>
      <sz val="10"/>
      <color theme="1"/>
      <name val="Arial Armenian"/>
      <family val="2"/>
    </font>
    <font>
      <sz val="11"/>
      <color theme="1"/>
      <name val="Arial Armenian"/>
      <family val="2"/>
    </font>
    <font>
      <sz val="11"/>
      <color rgb="FFFF0000"/>
      <name val="Arial Unicode"/>
      <family val="2"/>
    </font>
    <font>
      <sz val="11"/>
      <color rgb="FFFF0000"/>
      <name val="GHEA Grapalat"/>
      <family val="3"/>
    </font>
    <font>
      <sz val="10"/>
      <color theme="1"/>
      <name val="Arial Unicode"/>
      <family val="2"/>
    </font>
    <font>
      <sz val="7"/>
      <color theme="1"/>
      <name val="Arial Armenian"/>
      <family val="2"/>
    </font>
    <font>
      <sz val="11"/>
      <color theme="1"/>
      <name val="Arial Unicode"/>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5">
    <xf numFmtId="0" fontId="0" fillId="0" borderId="0"/>
    <xf numFmtId="0" fontId="1" fillId="0" borderId="0"/>
    <xf numFmtId="9" fontId="2" fillId="0" borderId="0" applyFont="0" applyFill="0" applyBorder="0" applyAlignment="0" applyProtection="0"/>
    <xf numFmtId="0" fontId="3" fillId="0" borderId="0"/>
    <xf numFmtId="0" fontId="8" fillId="0" borderId="0" applyNumberFormat="0" applyFill="0" applyBorder="0" applyAlignment="0" applyProtection="0">
      <alignment vertical="top"/>
      <protection locked="0"/>
    </xf>
  </cellStyleXfs>
  <cellXfs count="160">
    <xf numFmtId="0" fontId="0" fillId="0" borderId="0" xfId="0"/>
    <xf numFmtId="0" fontId="4" fillId="0" borderId="0" xfId="0" applyFont="1"/>
    <xf numFmtId="0" fontId="8" fillId="0" borderId="0" xfId="4" applyAlignment="1" applyProtection="1"/>
    <xf numFmtId="0" fontId="7" fillId="0" borderId="0" xfId="0" applyFont="1" applyAlignment="1">
      <alignment horizontal="justify"/>
    </xf>
    <xf numFmtId="0" fontId="5" fillId="0" borderId="1" xfId="0" applyFont="1" applyBorder="1" applyAlignment="1">
      <alignment vertical="top" wrapText="1"/>
    </xf>
    <xf numFmtId="0" fontId="9" fillId="0" borderId="0" xfId="0" applyFont="1"/>
    <xf numFmtId="0" fontId="10" fillId="0" borderId="0" xfId="0" applyFont="1"/>
    <xf numFmtId="0" fontId="4" fillId="0" borderId="0" xfId="0" applyFont="1" applyBorder="1" applyAlignment="1">
      <alignment horizontal="center" vertical="top" wrapText="1"/>
    </xf>
    <xf numFmtId="0" fontId="4" fillId="0" borderId="0" xfId="0" applyFont="1" applyBorder="1" applyAlignment="1">
      <alignment horizontal="center" wrapText="1"/>
    </xf>
    <xf numFmtId="0" fontId="11" fillId="0" borderId="0" xfId="0" applyFont="1"/>
    <xf numFmtId="0" fontId="12" fillId="2" borderId="10" xfId="0" applyFont="1" applyFill="1" applyBorder="1" applyAlignment="1">
      <alignment vertical="top" wrapText="1"/>
    </xf>
    <xf numFmtId="0" fontId="13" fillId="0" borderId="11" xfId="0" applyFont="1" applyBorder="1" applyAlignment="1">
      <alignment vertical="top" wrapText="1"/>
    </xf>
    <xf numFmtId="0" fontId="13" fillId="0" borderId="0" xfId="0" applyFont="1" applyBorder="1" applyAlignment="1">
      <alignment vertical="top" wrapText="1"/>
    </xf>
    <xf numFmtId="0" fontId="15" fillId="0" borderId="0" xfId="0" applyFont="1"/>
    <xf numFmtId="0" fontId="16" fillId="0" borderId="1" xfId="0" applyFont="1" applyBorder="1" applyAlignment="1">
      <alignment vertical="top" wrapText="1"/>
    </xf>
    <xf numFmtId="0" fontId="15" fillId="2" borderId="2" xfId="0" applyFont="1" applyFill="1" applyBorder="1" applyAlignment="1">
      <alignment vertical="top" wrapText="1"/>
    </xf>
    <xf numFmtId="0" fontId="16" fillId="3" borderId="4" xfId="0" applyFont="1" applyFill="1" applyBorder="1" applyAlignment="1">
      <alignment vertical="top" wrapText="1"/>
    </xf>
    <xf numFmtId="0" fontId="16" fillId="3" borderId="3" xfId="0" applyFont="1" applyFill="1" applyBorder="1" applyAlignment="1">
      <alignment vertical="top" wrapText="1"/>
    </xf>
    <xf numFmtId="0" fontId="15" fillId="2" borderId="1" xfId="0" applyFont="1" applyFill="1" applyBorder="1" applyAlignment="1">
      <alignment vertical="top" wrapText="1"/>
    </xf>
    <xf numFmtId="0" fontId="16" fillId="0" borderId="1" xfId="0" applyFont="1" applyBorder="1" applyAlignment="1">
      <alignment horizontal="center" vertical="top" wrapText="1"/>
    </xf>
    <xf numFmtId="0" fontId="17" fillId="0" borderId="0" xfId="0" applyFont="1"/>
    <xf numFmtId="0" fontId="15" fillId="4" borderId="1" xfId="0" applyFont="1" applyFill="1" applyBorder="1" applyAlignment="1">
      <alignment vertical="top" wrapText="1"/>
    </xf>
    <xf numFmtId="0" fontId="11" fillId="0" borderId="0" xfId="0" applyFont="1" applyFill="1" applyBorder="1" applyAlignment="1">
      <alignment vertical="top" wrapText="1"/>
    </xf>
    <xf numFmtId="0" fontId="16" fillId="0" borderId="1" xfId="0" applyFont="1" applyBorder="1" applyAlignment="1">
      <alignment horizontal="justify" wrapText="1"/>
    </xf>
    <xf numFmtId="0" fontId="15" fillId="2" borderId="5" xfId="0" applyFont="1" applyFill="1" applyBorder="1" applyAlignment="1">
      <alignment horizontal="left" vertical="top"/>
    </xf>
    <xf numFmtId="0" fontId="15" fillId="2" borderId="7" xfId="0" applyFont="1" applyFill="1" applyBorder="1" applyAlignment="1">
      <alignment horizontal="left" vertical="top"/>
    </xf>
    <xf numFmtId="0" fontId="11" fillId="0" borderId="0" xfId="0" applyFont="1" applyAlignment="1">
      <alignment horizontal="right"/>
    </xf>
    <xf numFmtId="0" fontId="11" fillId="0" borderId="0" xfId="0" applyFont="1" applyFill="1" applyBorder="1" applyAlignment="1">
      <alignment vertical="top"/>
    </xf>
    <xf numFmtId="0" fontId="15" fillId="5" borderId="1" xfId="0" applyFont="1" applyFill="1" applyBorder="1" applyAlignment="1">
      <alignment horizontal="center" wrapText="1"/>
    </xf>
    <xf numFmtId="0" fontId="17" fillId="0" borderId="0" xfId="0" applyFont="1" applyAlignment="1">
      <alignment wrapText="1"/>
    </xf>
    <xf numFmtId="0" fontId="15" fillId="0" borderId="0" xfId="0" applyFont="1" applyAlignment="1">
      <alignment wrapText="1"/>
    </xf>
    <xf numFmtId="0" fontId="15" fillId="0" borderId="6" xfId="0" applyFont="1" applyBorder="1" applyAlignment="1">
      <alignment wrapText="1"/>
    </xf>
    <xf numFmtId="0" fontId="17" fillId="0" borderId="0" xfId="0" applyFont="1" applyAlignment="1"/>
    <xf numFmtId="0" fontId="15" fillId="0" borderId="0" xfId="0" applyFont="1" applyAlignment="1"/>
    <xf numFmtId="0" fontId="15" fillId="0" borderId="5" xfId="0" applyFont="1" applyBorder="1" applyAlignment="1">
      <alignment horizontal="left"/>
    </xf>
    <xf numFmtId="0" fontId="15" fillId="0" borderId="3" xfId="0" applyFont="1" applyBorder="1" applyAlignment="1">
      <alignment wrapText="1"/>
    </xf>
    <xf numFmtId="0" fontId="15" fillId="0" borderId="7" xfId="0" applyFont="1" applyBorder="1" applyAlignment="1">
      <alignment wrapText="1"/>
    </xf>
    <xf numFmtId="0" fontId="15" fillId="0" borderId="4" xfId="0" applyFont="1" applyBorder="1" applyAlignment="1">
      <alignment vertical="center" wrapText="1"/>
    </xf>
    <xf numFmtId="0" fontId="16" fillId="0" borderId="3" xfId="0" applyFont="1" applyBorder="1" applyAlignment="1">
      <alignment vertical="center" wrapText="1"/>
    </xf>
    <xf numFmtId="0" fontId="16" fillId="0" borderId="3" xfId="0" applyFont="1" applyBorder="1" applyAlignment="1">
      <alignment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5" fillId="2" borderId="12" xfId="0" applyFont="1" applyFill="1" applyBorder="1" applyAlignment="1">
      <alignment horizontal="center" vertical="top" wrapText="1"/>
    </xf>
    <xf numFmtId="0" fontId="15" fillId="2" borderId="13"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14" xfId="0" applyFont="1" applyFill="1" applyBorder="1" applyAlignment="1">
      <alignment horizontal="center" vertical="top" wrapText="1"/>
    </xf>
    <xf numFmtId="0" fontId="15" fillId="2" borderId="2"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4" borderId="5" xfId="0" applyFont="1" applyFill="1" applyBorder="1" applyAlignment="1">
      <alignment wrapText="1"/>
    </xf>
    <xf numFmtId="0" fontId="15" fillId="4" borderId="6" xfId="0" applyFont="1" applyFill="1" applyBorder="1" applyAlignment="1">
      <alignment wrapText="1"/>
    </xf>
    <xf numFmtId="0" fontId="16" fillId="0" borderId="4" xfId="0" applyFont="1" applyBorder="1" applyAlignment="1">
      <alignment horizontal="center" vertical="center"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2" borderId="5" xfId="0" applyFont="1" applyFill="1" applyBorder="1" applyAlignment="1">
      <alignment vertical="top" wrapText="1"/>
    </xf>
    <xf numFmtId="0" fontId="15" fillId="2" borderId="6" xfId="0" applyFont="1" applyFill="1" applyBorder="1" applyAlignment="1">
      <alignment vertical="top" wrapText="1"/>
    </xf>
    <xf numFmtId="0" fontId="15" fillId="2" borderId="7" xfId="0" applyFont="1" applyFill="1" applyBorder="1" applyAlignment="1">
      <alignment vertical="top" wrapText="1"/>
    </xf>
    <xf numFmtId="0" fontId="16" fillId="0" borderId="2" xfId="0" applyFont="1" applyBorder="1" applyAlignment="1">
      <alignment vertical="top" wrapText="1"/>
    </xf>
    <xf numFmtId="0" fontId="16" fillId="0" borderId="3" xfId="0" applyFont="1" applyBorder="1" applyAlignment="1">
      <alignment vertical="top" wrapText="1"/>
    </xf>
    <xf numFmtId="0" fontId="15" fillId="2" borderId="5" xfId="0"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3"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 xfId="0" applyFont="1" applyBorder="1" applyAlignment="1">
      <alignment vertical="top" wrapText="1"/>
    </xf>
    <xf numFmtId="0" fontId="15" fillId="2" borderId="6" xfId="0" applyFont="1" applyFill="1" applyBorder="1" applyAlignment="1">
      <alignment horizontal="center" vertical="top" wrapText="1"/>
    </xf>
    <xf numFmtId="0" fontId="5" fillId="0" borderId="1" xfId="0" applyFont="1" applyBorder="1" applyAlignment="1">
      <alignment horizontal="center" vertical="top" wrapText="1"/>
    </xf>
    <xf numFmtId="0" fontId="16" fillId="0" borderId="1" xfId="0" applyFont="1" applyBorder="1" applyAlignment="1">
      <alignment horizontal="left" vertical="top" wrapText="1"/>
    </xf>
    <xf numFmtId="164" fontId="16" fillId="0" borderId="1" xfId="0" applyNumberFormat="1" applyFont="1" applyBorder="1" applyAlignment="1">
      <alignment horizontal="justify" wrapText="1"/>
    </xf>
    <xf numFmtId="164" fontId="16" fillId="0" borderId="1" xfId="0" applyNumberFormat="1" applyFont="1" applyBorder="1" applyAlignment="1">
      <alignment horizontal="center" wrapText="1"/>
    </xf>
    <xf numFmtId="0" fontId="18" fillId="0" borderId="0" xfId="0" applyFont="1" applyBorder="1" applyAlignment="1">
      <alignment horizontal="right" vertical="center" wrapText="1"/>
    </xf>
    <xf numFmtId="0" fontId="0" fillId="0" borderId="0" xfId="0" applyBorder="1"/>
    <xf numFmtId="0" fontId="15" fillId="2" borderId="12" xfId="0" applyFont="1" applyFill="1" applyBorder="1" applyAlignment="1">
      <alignment vertical="top" wrapText="1"/>
    </xf>
    <xf numFmtId="0" fontId="16" fillId="3" borderId="8" xfId="0" applyFont="1" applyFill="1" applyBorder="1" applyAlignment="1">
      <alignment vertical="top" wrapText="1"/>
    </xf>
    <xf numFmtId="0" fontId="16" fillId="3" borderId="16" xfId="0" applyFont="1" applyFill="1" applyBorder="1" applyAlignment="1">
      <alignment vertical="top" wrapText="1"/>
    </xf>
    <xf numFmtId="0" fontId="15" fillId="2" borderId="15" xfId="0" applyFont="1" applyFill="1" applyBorder="1" applyAlignment="1">
      <alignment vertical="top" wrapText="1"/>
    </xf>
    <xf numFmtId="164" fontId="19" fillId="0" borderId="0" xfId="0" applyNumberFormat="1" applyFont="1" applyBorder="1" applyAlignment="1">
      <alignment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0" borderId="7" xfId="0" applyFont="1" applyBorder="1" applyAlignment="1">
      <alignment horizontal="center" vertical="top" wrapText="1"/>
    </xf>
    <xf numFmtId="0" fontId="20" fillId="0" borderId="2" xfId="0" applyFont="1" applyBorder="1" applyAlignment="1">
      <alignment horizontal="center" vertical="top"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16" fillId="0" borderId="2" xfId="0" applyFont="1" applyBorder="1" applyAlignment="1">
      <alignment horizontal="left" vertical="top" wrapText="1"/>
    </xf>
    <xf numFmtId="0" fontId="15" fillId="0" borderId="2" xfId="0" applyFont="1" applyBorder="1" applyAlignment="1">
      <alignment horizontal="left" vertical="top" wrapText="1"/>
    </xf>
    <xf numFmtId="0" fontId="15" fillId="0" borderId="2" xfId="0" applyFont="1" applyBorder="1" applyAlignment="1">
      <alignment vertical="center" wrapText="1"/>
    </xf>
    <xf numFmtId="0" fontId="16" fillId="0" borderId="2" xfId="0" applyFont="1" applyFill="1" applyBorder="1" applyAlignment="1">
      <alignment horizontal="left" wrapText="1"/>
    </xf>
    <xf numFmtId="0" fontId="15" fillId="0" borderId="4" xfId="0" applyFont="1" applyBorder="1" applyAlignment="1">
      <alignment wrapText="1"/>
    </xf>
    <xf numFmtId="0" fontId="16" fillId="0" borderId="7" xfId="0" applyFont="1" applyBorder="1" applyAlignment="1">
      <alignment horizontal="justify"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17" fillId="0" borderId="0" xfId="0" applyFont="1" applyAlignment="1">
      <alignment vertical="top"/>
    </xf>
    <xf numFmtId="0" fontId="11"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5" fillId="0" borderId="0" xfId="0" applyFont="1" applyAlignment="1">
      <alignment horizontal="justify" vertical="top"/>
    </xf>
    <xf numFmtId="0" fontId="6" fillId="0" borderId="0" xfId="0" applyFont="1" applyAlignment="1">
      <alignment horizontal="justify" vertical="top"/>
    </xf>
    <xf numFmtId="0" fontId="0" fillId="0" borderId="0" xfId="0" applyAlignment="1">
      <alignment vertical="top"/>
    </xf>
    <xf numFmtId="0" fontId="4" fillId="0" borderId="4" xfId="0" applyFont="1" applyBorder="1" applyAlignment="1">
      <alignment horizontal="justify" vertical="center" wrapText="1"/>
    </xf>
    <xf numFmtId="0" fontId="4" fillId="0" borderId="4" xfId="0" applyFont="1" applyBorder="1" applyAlignment="1">
      <alignment horizontal="center" vertical="center" wrapText="1"/>
    </xf>
    <xf numFmtId="0" fontId="15" fillId="2" borderId="14" xfId="0" applyFont="1" applyFill="1" applyBorder="1" applyAlignment="1">
      <alignment horizontal="left" vertical="top"/>
    </xf>
    <xf numFmtId="164" fontId="16" fillId="0" borderId="4" xfId="0" applyNumberFormat="1" applyFont="1" applyBorder="1" applyAlignment="1">
      <alignment horizontal="center" wrapText="1"/>
    </xf>
    <xf numFmtId="9" fontId="4" fillId="0" borderId="4"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6" fillId="0" borderId="5" xfId="0" applyFont="1" applyBorder="1" applyAlignment="1">
      <alignment vertical="top" wrapText="1"/>
    </xf>
    <xf numFmtId="0" fontId="13" fillId="0" borderId="1" xfId="0" applyFont="1" applyBorder="1" applyAlignment="1">
      <alignment horizontal="left" vertical="top" wrapText="1"/>
    </xf>
    <xf numFmtId="0" fontId="12"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164" fontId="16" fillId="0" borderId="2" xfId="0" applyNumberFormat="1" applyFont="1" applyBorder="1" applyAlignment="1">
      <alignment horizontal="center" vertical="center" wrapText="1"/>
    </xf>
    <xf numFmtId="164" fontId="16" fillId="0" borderId="3" xfId="0" applyNumberFormat="1" applyFont="1" applyBorder="1" applyAlignment="1">
      <alignment horizontal="center" vertical="center" wrapText="1"/>
    </xf>
    <xf numFmtId="164" fontId="16" fillId="0" borderId="4"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4" fillId="0" borderId="1" xfId="0" applyFont="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16" fillId="0" borderId="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5" fillId="5" borderId="5" xfId="0" applyFont="1" applyFill="1" applyBorder="1" applyAlignment="1">
      <alignment horizontal="center" wrapText="1"/>
    </xf>
    <xf numFmtId="0" fontId="15" fillId="5" borderId="7" xfId="0" applyFont="1" applyFill="1" applyBorder="1" applyAlignment="1">
      <alignment horizontal="center" wrapText="1"/>
    </xf>
    <xf numFmtId="0" fontId="15" fillId="5" borderId="15"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2" xfId="0" applyFont="1" applyFill="1" applyBorder="1" applyAlignment="1">
      <alignment horizontal="center" wrapText="1"/>
    </xf>
    <xf numFmtId="0" fontId="15" fillId="5" borderId="4" xfId="0" applyFont="1" applyFill="1" applyBorder="1" applyAlignment="1">
      <alignment horizontal="center" wrapText="1"/>
    </xf>
    <xf numFmtId="0" fontId="16" fillId="0" borderId="0" xfId="0" applyFont="1" applyFill="1" applyBorder="1" applyAlignment="1">
      <alignment horizontal="left" vertical="center" wrapText="1"/>
    </xf>
    <xf numFmtId="0" fontId="16" fillId="0" borderId="0" xfId="0" applyFont="1" applyBorder="1" applyAlignment="1">
      <alignment horizontal="left" vertical="center" wrapText="1"/>
    </xf>
    <xf numFmtId="164" fontId="16" fillId="0" borderId="2" xfId="0" applyNumberFormat="1" applyFont="1" applyFill="1" applyBorder="1" applyAlignment="1">
      <alignment horizontal="center" vertical="center" wrapText="1"/>
    </xf>
    <xf numFmtId="164" fontId="16" fillId="0" borderId="3" xfId="0" applyNumberFormat="1" applyFont="1" applyFill="1" applyBorder="1" applyAlignment="1">
      <alignment horizontal="center" vertical="center" wrapText="1"/>
    </xf>
    <xf numFmtId="164" fontId="16" fillId="0" borderId="4" xfId="0" applyNumberFormat="1" applyFont="1" applyFill="1" applyBorder="1" applyAlignment="1">
      <alignment horizontal="center" vertical="center" wrapText="1"/>
    </xf>
    <xf numFmtId="0" fontId="15" fillId="0" borderId="6" xfId="0" applyFont="1" applyFill="1" applyBorder="1" applyAlignment="1">
      <alignment vertical="top" wrapText="1"/>
    </xf>
    <xf numFmtId="0" fontId="15" fillId="0" borderId="15" xfId="0" applyFont="1" applyFill="1" applyBorder="1" applyAlignment="1">
      <alignment vertical="top" wrapText="1"/>
    </xf>
    <xf numFmtId="164" fontId="22" fillId="0" borderId="2" xfId="0" applyNumberFormat="1" applyFont="1" applyFill="1" applyBorder="1" applyAlignment="1">
      <alignment horizontal="center" vertical="center" wrapText="1"/>
    </xf>
    <xf numFmtId="164" fontId="22" fillId="0" borderId="3" xfId="0" applyNumberFormat="1" applyFont="1" applyFill="1" applyBorder="1" applyAlignment="1">
      <alignment horizontal="center" vertical="center" wrapText="1"/>
    </xf>
    <xf numFmtId="164" fontId="22" fillId="0" borderId="4" xfId="0" applyNumberFormat="1" applyFont="1" applyFill="1" applyBorder="1" applyAlignment="1">
      <alignment horizontal="center" vertical="center" wrapText="1"/>
    </xf>
    <xf numFmtId="0" fontId="16" fillId="0" borderId="1" xfId="0" applyFont="1" applyFill="1" applyBorder="1" applyAlignment="1">
      <alignment vertical="top" wrapText="1"/>
    </xf>
    <xf numFmtId="0" fontId="16" fillId="0" borderId="1" xfId="0" applyFont="1" applyFill="1" applyBorder="1" applyAlignment="1">
      <alignment horizontal="justify" wrapText="1"/>
    </xf>
    <xf numFmtId="164" fontId="16" fillId="0" borderId="1" xfId="0" applyNumberFormat="1" applyFont="1" applyFill="1" applyBorder="1" applyAlignment="1">
      <alignment horizontal="center" wrapText="1"/>
    </xf>
    <xf numFmtId="164" fontId="16" fillId="0" borderId="1" xfId="0" applyNumberFormat="1" applyFont="1" applyFill="1" applyBorder="1" applyAlignment="1">
      <alignment horizontal="center" vertical="center" wrapText="1"/>
    </xf>
  </cellXfs>
  <cellStyles count="5">
    <cellStyle name="Hyperlink" xfId="4" builtinId="8"/>
    <cellStyle name="Normal" xfId="0" builtinId="0"/>
    <cellStyle name="Normal 2" xfId="1" xr:uid="{00000000-0005-0000-0000-000002000000}"/>
    <cellStyle name="Normal 3" xfId="3" xr:uid="{00000000-0005-0000-0000-000003000000}"/>
    <cellStyle name="Percent 2"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TC09/Downloads/&#1342;&#1408;&#1377;&#1379;&#1408;&#1381;&#1408;&#1387;%20&#1390;&#1377;&#1389;&#1405;&#1381;&#1408;%20-&#1378;&#1377;&#1409;&#1406;&#1377;&#1390;&#1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1"/>
    </sheetNames>
    <sheetDataSet>
      <sheetData sheetId="0">
        <row r="37">
          <cell r="E37">
            <v>17000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14"/>
  <sheetViews>
    <sheetView zoomScale="85" zoomScaleNormal="85" workbookViewId="0">
      <selection activeCell="C34" sqref="C34"/>
    </sheetView>
  </sheetViews>
  <sheetFormatPr defaultRowHeight="15"/>
  <cols>
    <col min="1" max="1" width="4" customWidth="1"/>
    <col min="2" max="2" width="42.28515625" customWidth="1"/>
    <col min="3" max="3" width="73.85546875" customWidth="1"/>
  </cols>
  <sheetData>
    <row r="1" spans="2:3">
      <c r="B1" s="9" t="s">
        <v>0</v>
      </c>
    </row>
    <row r="2" spans="2:3" ht="9" customHeight="1" thickBot="1">
      <c r="B2" s="9"/>
    </row>
    <row r="3" spans="2:3" ht="15.75" thickBot="1">
      <c r="B3" s="10" t="s">
        <v>1</v>
      </c>
      <c r="C3" s="11" t="s">
        <v>61</v>
      </c>
    </row>
    <row r="4" spans="2:3">
      <c r="B4" s="12"/>
      <c r="C4" s="12"/>
    </row>
    <row r="5" spans="2:3">
      <c r="B5" s="9" t="s">
        <v>2</v>
      </c>
    </row>
    <row r="6" spans="2:3" ht="11.25" customHeight="1">
      <c r="B6" s="9"/>
    </row>
    <row r="7" spans="2:3" ht="26.25" customHeight="1">
      <c r="B7" s="108" t="s">
        <v>4</v>
      </c>
      <c r="C7" s="108"/>
    </row>
    <row r="8" spans="2:3">
      <c r="B8" s="107" t="s">
        <v>81</v>
      </c>
      <c r="C8" s="107"/>
    </row>
    <row r="9" spans="2:3" ht="26.25" customHeight="1">
      <c r="B9" s="108" t="s">
        <v>5</v>
      </c>
      <c r="C9" s="108"/>
    </row>
    <row r="10" spans="2:3" ht="45.75" customHeight="1">
      <c r="B10" s="107" t="s">
        <v>90</v>
      </c>
      <c r="C10" s="107"/>
    </row>
    <row r="11" spans="2:3" ht="26.25" customHeight="1">
      <c r="B11" s="109" t="s">
        <v>6</v>
      </c>
      <c r="C11" s="109"/>
    </row>
    <row r="12" spans="2:3">
      <c r="B12" s="107" t="s">
        <v>62</v>
      </c>
      <c r="C12" s="107"/>
    </row>
    <row r="13" spans="2:3" ht="26.25" customHeight="1">
      <c r="B13" s="108" t="s">
        <v>3</v>
      </c>
      <c r="C13" s="108"/>
    </row>
    <row r="14" spans="2:3">
      <c r="B14" s="107" t="s">
        <v>62</v>
      </c>
      <c r="C14" s="107"/>
    </row>
  </sheetData>
  <mergeCells count="8">
    <mergeCell ref="B12:C12"/>
    <mergeCell ref="B13:C13"/>
    <mergeCell ref="B14:C14"/>
    <mergeCell ref="B7:C7"/>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0"/>
  <sheetViews>
    <sheetView topLeftCell="A19" zoomScale="85" zoomScaleNormal="85" workbookViewId="0">
      <selection activeCell="I37" sqref="I37"/>
    </sheetView>
  </sheetViews>
  <sheetFormatPr defaultRowHeight="15"/>
  <cols>
    <col min="1" max="1" width="4" customWidth="1"/>
    <col min="2" max="2" width="14" customWidth="1"/>
    <col min="3" max="3" width="15.85546875" customWidth="1"/>
    <col min="4" max="4" width="50.7109375" customWidth="1"/>
    <col min="5" max="5" width="18.140625" customWidth="1"/>
    <col min="6" max="6" width="18" customWidth="1"/>
    <col min="7" max="7" width="17.140625" customWidth="1"/>
  </cols>
  <sheetData>
    <row r="2" spans="2:7" ht="15" customHeight="1">
      <c r="B2" s="9" t="s">
        <v>17</v>
      </c>
      <c r="C2" s="13"/>
      <c r="D2" s="13"/>
      <c r="E2" s="6"/>
      <c r="F2" s="6"/>
      <c r="G2" s="6"/>
    </row>
    <row r="3" spans="2:7">
      <c r="B3" s="9"/>
      <c r="C3" s="13"/>
      <c r="D3" s="13"/>
      <c r="E3" s="6"/>
      <c r="F3" s="6"/>
      <c r="G3" s="6"/>
    </row>
    <row r="4" spans="2:7" ht="15" customHeight="1">
      <c r="B4" s="59" t="s">
        <v>18</v>
      </c>
      <c r="C4" s="60"/>
      <c r="D4" s="14" t="s">
        <v>61</v>
      </c>
      <c r="F4" s="6"/>
      <c r="G4" s="6"/>
    </row>
    <row r="5" spans="2:7">
      <c r="B5" s="13"/>
      <c r="C5" s="13"/>
      <c r="D5" s="13"/>
      <c r="E5" s="6"/>
      <c r="F5" s="6"/>
      <c r="G5" s="6"/>
    </row>
    <row r="6" spans="2:7">
      <c r="B6" s="9" t="s">
        <v>19</v>
      </c>
      <c r="C6" s="13"/>
      <c r="D6" s="13"/>
      <c r="E6" s="6"/>
      <c r="F6" s="6"/>
      <c r="G6" s="6"/>
    </row>
    <row r="7" spans="2:7">
      <c r="B7" s="9"/>
      <c r="C7" s="13"/>
      <c r="D7" s="13"/>
      <c r="E7" s="6"/>
      <c r="F7" s="6"/>
      <c r="G7" s="6"/>
    </row>
    <row r="8" spans="2:7" ht="15" customHeight="1">
      <c r="B8" s="42" t="s">
        <v>20</v>
      </c>
      <c r="C8" s="43"/>
      <c r="D8" s="46" t="s">
        <v>21</v>
      </c>
      <c r="E8" s="46" t="s">
        <v>85</v>
      </c>
      <c r="F8" s="46" t="s">
        <v>86</v>
      </c>
      <c r="G8" s="46" t="s">
        <v>87</v>
      </c>
    </row>
    <row r="9" spans="2:7">
      <c r="B9" s="44"/>
      <c r="C9" s="45"/>
      <c r="D9" s="47"/>
      <c r="E9" s="47" t="s">
        <v>22</v>
      </c>
      <c r="F9" s="47" t="s">
        <v>22</v>
      </c>
      <c r="G9" s="47" t="s">
        <v>22</v>
      </c>
    </row>
    <row r="10" spans="2:7">
      <c r="B10" s="48" t="s">
        <v>23</v>
      </c>
      <c r="C10" s="49"/>
      <c r="D10" s="49"/>
      <c r="E10" s="49"/>
      <c r="F10" s="49"/>
      <c r="G10" s="49"/>
    </row>
    <row r="11" spans="2:7" ht="15" customHeight="1">
      <c r="B11" s="40">
        <v>1181</v>
      </c>
      <c r="C11" s="51"/>
      <c r="D11" s="15" t="s">
        <v>24</v>
      </c>
      <c r="E11" s="112">
        <f>SUM(E19:E30)</f>
        <v>121435.9</v>
      </c>
      <c r="F11" s="112">
        <f>SUM(F19:F30)</f>
        <v>223032.4</v>
      </c>
      <c r="G11" s="148">
        <f>SUM(G19:G30)</f>
        <v>350580.6</v>
      </c>
    </row>
    <row r="12" spans="2:7" ht="25.5">
      <c r="B12" s="41"/>
      <c r="C12" s="52"/>
      <c r="D12" s="16" t="s">
        <v>81</v>
      </c>
      <c r="E12" s="113"/>
      <c r="F12" s="113"/>
      <c r="G12" s="149"/>
    </row>
    <row r="13" spans="2:7">
      <c r="B13" s="41"/>
      <c r="C13" s="52"/>
      <c r="D13" s="15" t="s">
        <v>25</v>
      </c>
      <c r="E13" s="113"/>
      <c r="F13" s="113"/>
      <c r="G13" s="149"/>
    </row>
    <row r="14" spans="2:7" ht="63.75">
      <c r="B14" s="41"/>
      <c r="C14" s="52"/>
      <c r="D14" s="16" t="s">
        <v>69</v>
      </c>
      <c r="E14" s="113"/>
      <c r="F14" s="113"/>
      <c r="G14" s="149"/>
    </row>
    <row r="15" spans="2:7">
      <c r="B15" s="41"/>
      <c r="C15" s="52"/>
      <c r="D15" s="15" t="s">
        <v>26</v>
      </c>
      <c r="E15" s="113"/>
      <c r="F15" s="113"/>
      <c r="G15" s="149"/>
    </row>
    <row r="16" spans="2:7" ht="409.5">
      <c r="B16" s="50"/>
      <c r="C16" s="53"/>
      <c r="D16" s="17" t="s">
        <v>82</v>
      </c>
      <c r="E16" s="114"/>
      <c r="F16" s="114"/>
      <c r="G16" s="150"/>
    </row>
    <row r="17" spans="2:11" ht="15" customHeight="1">
      <c r="B17" s="54" t="s">
        <v>27</v>
      </c>
      <c r="C17" s="55"/>
      <c r="D17" s="55"/>
      <c r="E17" s="55"/>
      <c r="F17" s="55"/>
      <c r="G17" s="151"/>
    </row>
    <row r="18" spans="2:11">
      <c r="B18" s="54"/>
      <c r="C18" s="55"/>
      <c r="D18" s="55" t="s">
        <v>28</v>
      </c>
      <c r="E18" s="76"/>
      <c r="F18" s="76"/>
      <c r="G18" s="152"/>
    </row>
    <row r="19" spans="2:11" ht="15" customHeight="1">
      <c r="B19" s="57"/>
      <c r="C19" s="40">
        <v>11001</v>
      </c>
      <c r="D19" s="73" t="s">
        <v>29</v>
      </c>
      <c r="E19" s="115">
        <v>121435.9</v>
      </c>
      <c r="F19" s="116">
        <v>223032.4</v>
      </c>
      <c r="G19" s="153">
        <v>333580.59999999998</v>
      </c>
    </row>
    <row r="20" spans="2:11" ht="63.75">
      <c r="B20" s="58"/>
      <c r="C20" s="41"/>
      <c r="D20" s="74" t="s">
        <v>83</v>
      </c>
      <c r="E20" s="115"/>
      <c r="F20" s="117"/>
      <c r="G20" s="154"/>
    </row>
    <row r="21" spans="2:11">
      <c r="B21" s="58"/>
      <c r="C21" s="41"/>
      <c r="D21" s="73" t="s">
        <v>30</v>
      </c>
      <c r="E21" s="115"/>
      <c r="F21" s="117"/>
      <c r="G21" s="154"/>
    </row>
    <row r="22" spans="2:11">
      <c r="B22" s="58"/>
      <c r="C22" s="41"/>
      <c r="D22" s="74" t="s">
        <v>84</v>
      </c>
      <c r="E22" s="115"/>
      <c r="F22" s="117"/>
      <c r="G22" s="154"/>
      <c r="J22" s="71"/>
      <c r="K22" s="72"/>
    </row>
    <row r="23" spans="2:11">
      <c r="B23" s="58"/>
      <c r="C23" s="41"/>
      <c r="D23" s="73" t="s">
        <v>31</v>
      </c>
      <c r="E23" s="115"/>
      <c r="F23" s="117"/>
      <c r="G23" s="154"/>
    </row>
    <row r="24" spans="2:11">
      <c r="B24" s="65"/>
      <c r="C24" s="50"/>
      <c r="D24" s="75" t="s">
        <v>63</v>
      </c>
      <c r="E24" s="115"/>
      <c r="F24" s="118"/>
      <c r="G24" s="155"/>
    </row>
    <row r="25" spans="2:11" ht="15" customHeight="1">
      <c r="B25" s="57"/>
      <c r="C25" s="40">
        <v>31001</v>
      </c>
      <c r="D25" s="15" t="s">
        <v>29</v>
      </c>
      <c r="E25" s="110">
        <v>0</v>
      </c>
      <c r="F25" s="110">
        <v>0</v>
      </c>
      <c r="G25" s="110">
        <f>'[1]31001'!$E$37</f>
        <v>17000</v>
      </c>
    </row>
    <row r="26" spans="2:11" ht="38.25">
      <c r="B26" s="58"/>
      <c r="C26" s="41"/>
      <c r="D26" s="16" t="s">
        <v>88</v>
      </c>
      <c r="E26" s="110"/>
      <c r="F26" s="110"/>
      <c r="G26" s="110"/>
    </row>
    <row r="27" spans="2:11">
      <c r="B27" s="58"/>
      <c r="C27" s="41"/>
      <c r="D27" s="15" t="s">
        <v>30</v>
      </c>
      <c r="E27" s="110"/>
      <c r="F27" s="110"/>
      <c r="G27" s="110"/>
    </row>
    <row r="28" spans="2:11" ht="25.5">
      <c r="B28" s="58"/>
      <c r="C28" s="41"/>
      <c r="D28" s="16" t="s">
        <v>107</v>
      </c>
      <c r="E28" s="110"/>
      <c r="F28" s="110"/>
      <c r="G28" s="110"/>
    </row>
    <row r="29" spans="2:11">
      <c r="B29" s="58"/>
      <c r="C29" s="41"/>
      <c r="D29" s="15" t="s">
        <v>31</v>
      </c>
      <c r="E29" s="110"/>
      <c r="F29" s="110"/>
      <c r="G29" s="110"/>
    </row>
    <row r="30" spans="2:11" ht="25.5">
      <c r="B30" s="65"/>
      <c r="C30" s="50"/>
      <c r="D30" s="16" t="s">
        <v>89</v>
      </c>
      <c r="E30" s="111"/>
      <c r="F30" s="111"/>
      <c r="G30" s="111"/>
    </row>
  </sheetData>
  <mergeCells count="9">
    <mergeCell ref="E25:E30"/>
    <mergeCell ref="F25:F30"/>
    <mergeCell ref="G25:G30"/>
    <mergeCell ref="E11:E16"/>
    <mergeCell ref="F11:F16"/>
    <mergeCell ref="G11:G16"/>
    <mergeCell ref="E19:E24"/>
    <mergeCell ref="F19:F24"/>
    <mergeCell ref="G19:G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4"/>
  <sheetViews>
    <sheetView topLeftCell="B10" zoomScale="115" zoomScaleNormal="115" workbookViewId="0">
      <selection activeCell="G17" sqref="G17"/>
    </sheetView>
  </sheetViews>
  <sheetFormatPr defaultRowHeight="15"/>
  <cols>
    <col min="1" max="1" width="4" customWidth="1"/>
    <col min="2" max="2" width="28.42578125" customWidth="1"/>
    <col min="3" max="3" width="47.28515625" customWidth="1"/>
    <col min="4" max="4" width="35" customWidth="1"/>
    <col min="5" max="5" width="10.42578125" bestFit="1" customWidth="1"/>
    <col min="6" max="6" width="9.7109375" bestFit="1" customWidth="1"/>
    <col min="7" max="7" width="10.42578125" bestFit="1" customWidth="1"/>
    <col min="8" max="8" width="9.7109375" bestFit="1" customWidth="1"/>
    <col min="9" max="9" width="26.42578125" customWidth="1"/>
    <col min="10" max="10" width="33.28515625" customWidth="1"/>
  </cols>
  <sheetData>
    <row r="1" spans="2:10">
      <c r="B1" s="9" t="s">
        <v>17</v>
      </c>
    </row>
    <row r="3" spans="2:10" ht="32.25" customHeight="1">
      <c r="B3" s="18" t="s">
        <v>32</v>
      </c>
      <c r="C3" s="67">
        <v>105049</v>
      </c>
    </row>
    <row r="4" spans="2:10" ht="25.5">
      <c r="B4" s="18" t="s">
        <v>18</v>
      </c>
      <c r="C4" s="4" t="s">
        <v>61</v>
      </c>
    </row>
    <row r="6" spans="2:10">
      <c r="B6" s="9" t="s">
        <v>33</v>
      </c>
    </row>
    <row r="7" spans="2:10">
      <c r="B7" s="5"/>
    </row>
    <row r="8" spans="2:10" ht="15" customHeight="1">
      <c r="B8" s="46" t="s">
        <v>34</v>
      </c>
      <c r="C8" s="46" t="s">
        <v>35</v>
      </c>
      <c r="D8" s="59" t="s">
        <v>36</v>
      </c>
      <c r="E8" s="66"/>
      <c r="F8" s="66"/>
      <c r="G8" s="66"/>
      <c r="H8" s="60"/>
      <c r="I8" s="122" t="s">
        <v>37</v>
      </c>
      <c r="J8" s="122" t="s">
        <v>72</v>
      </c>
    </row>
    <row r="9" spans="2:10">
      <c r="B9" s="61"/>
      <c r="C9" s="61"/>
      <c r="D9" s="46" t="s">
        <v>38</v>
      </c>
      <c r="E9" s="59" t="s">
        <v>39</v>
      </c>
      <c r="F9" s="60"/>
      <c r="G9" s="59" t="s">
        <v>40</v>
      </c>
      <c r="H9" s="60"/>
      <c r="I9" s="123"/>
      <c r="J9" s="123"/>
    </row>
    <row r="10" spans="2:10" ht="30" customHeight="1">
      <c r="B10" s="47"/>
      <c r="C10" s="47"/>
      <c r="D10" s="47"/>
      <c r="E10" s="46" t="s">
        <v>41</v>
      </c>
      <c r="F10" s="46" t="s">
        <v>42</v>
      </c>
      <c r="G10" s="46" t="s">
        <v>41</v>
      </c>
      <c r="H10" s="46" t="s">
        <v>42</v>
      </c>
      <c r="I10" s="124"/>
      <c r="J10" s="124"/>
    </row>
    <row r="11" spans="2:10" ht="114.75">
      <c r="B11" s="119" t="s">
        <v>69</v>
      </c>
      <c r="C11" s="119" t="s">
        <v>70</v>
      </c>
      <c r="D11" s="85" t="s">
        <v>71</v>
      </c>
      <c r="E11" s="82">
        <v>0</v>
      </c>
      <c r="F11" s="82">
        <v>2021</v>
      </c>
      <c r="G11" s="82">
        <v>1</v>
      </c>
      <c r="H11" s="82">
        <v>2022</v>
      </c>
      <c r="I11" s="81" t="s">
        <v>68</v>
      </c>
      <c r="J11" s="119" t="s">
        <v>73</v>
      </c>
    </row>
    <row r="12" spans="2:10">
      <c r="B12" s="120"/>
      <c r="C12" s="120"/>
      <c r="D12" s="125" t="s">
        <v>74</v>
      </c>
      <c r="E12" s="127">
        <v>0</v>
      </c>
      <c r="F12" s="127">
        <v>2021</v>
      </c>
      <c r="G12" s="127">
        <v>1</v>
      </c>
      <c r="H12" s="127">
        <v>2022</v>
      </c>
      <c r="I12" s="119"/>
      <c r="J12" s="120"/>
    </row>
    <row r="13" spans="2:10" ht="31.5" customHeight="1">
      <c r="B13" s="120"/>
      <c r="C13" s="120"/>
      <c r="D13" s="126"/>
      <c r="E13" s="127"/>
      <c r="F13" s="127"/>
      <c r="G13" s="127"/>
      <c r="H13" s="127"/>
      <c r="I13" s="121"/>
      <c r="J13" s="120"/>
    </row>
    <row r="14" spans="2:10" ht="51">
      <c r="B14" s="120"/>
      <c r="C14" s="120"/>
      <c r="D14" s="85" t="s">
        <v>78</v>
      </c>
      <c r="E14" s="83">
        <v>0</v>
      </c>
      <c r="F14" s="83">
        <v>2021</v>
      </c>
      <c r="G14" s="83">
        <v>1</v>
      </c>
      <c r="H14" s="83">
        <v>2022</v>
      </c>
      <c r="I14" s="81"/>
      <c r="J14" s="120"/>
    </row>
    <row r="15" spans="2:10" ht="61.5" customHeight="1">
      <c r="B15" s="120"/>
      <c r="C15" s="120"/>
      <c r="D15" s="85" t="s">
        <v>77</v>
      </c>
      <c r="E15" s="83">
        <v>35</v>
      </c>
      <c r="F15" s="83">
        <v>2021</v>
      </c>
      <c r="G15" s="84">
        <v>1</v>
      </c>
      <c r="H15" s="83">
        <v>2022</v>
      </c>
      <c r="I15" s="81"/>
      <c r="J15" s="120"/>
    </row>
    <row r="16" spans="2:10" ht="25.5">
      <c r="B16" s="120"/>
      <c r="C16" s="120"/>
      <c r="D16" s="85" t="s">
        <v>76</v>
      </c>
      <c r="E16" s="83">
        <v>0</v>
      </c>
      <c r="F16" s="83">
        <v>2021</v>
      </c>
      <c r="G16" s="83">
        <v>3</v>
      </c>
      <c r="H16" s="83">
        <v>2022</v>
      </c>
      <c r="I16" s="81"/>
      <c r="J16" s="120"/>
    </row>
    <row r="17" spans="2:10" ht="38.25">
      <c r="B17" s="120"/>
      <c r="C17" s="120"/>
      <c r="D17" s="86" t="s">
        <v>79</v>
      </c>
      <c r="E17" s="83">
        <v>0</v>
      </c>
      <c r="F17" s="83">
        <v>2021</v>
      </c>
      <c r="G17" s="83">
        <v>2</v>
      </c>
      <c r="H17" s="83">
        <v>2022</v>
      </c>
      <c r="I17" s="81"/>
      <c r="J17" s="120"/>
    </row>
    <row r="18" spans="2:10" ht="25.5">
      <c r="B18" s="120"/>
      <c r="C18" s="120"/>
      <c r="D18" s="86" t="s">
        <v>80</v>
      </c>
      <c r="E18" s="83">
        <v>0</v>
      </c>
      <c r="F18" s="83">
        <v>2021</v>
      </c>
      <c r="G18" s="83">
        <v>1</v>
      </c>
      <c r="H18" s="83">
        <v>2022</v>
      </c>
      <c r="I18" s="81"/>
      <c r="J18" s="120"/>
    </row>
    <row r="19" spans="2:10" ht="51">
      <c r="B19" s="121"/>
      <c r="C19" s="121"/>
      <c r="D19" s="68" t="s">
        <v>75</v>
      </c>
      <c r="E19" s="83">
        <v>0</v>
      </c>
      <c r="F19" s="83">
        <v>2021</v>
      </c>
      <c r="G19" s="84">
        <v>1</v>
      </c>
      <c r="H19" s="83">
        <v>2022</v>
      </c>
      <c r="I19" s="81"/>
      <c r="J19" s="121"/>
    </row>
    <row r="20" spans="2:10" ht="17.25">
      <c r="B20" s="3"/>
    </row>
    <row r="22" spans="2:10">
      <c r="B22" s="2"/>
    </row>
    <row r="23" spans="2:10">
      <c r="B23" s="2"/>
    </row>
    <row r="24" spans="2:10">
      <c r="B24" s="2"/>
    </row>
  </sheetData>
  <mergeCells count="11">
    <mergeCell ref="B11:B19"/>
    <mergeCell ref="C11:C19"/>
    <mergeCell ref="J11:J19"/>
    <mergeCell ref="I12:I13"/>
    <mergeCell ref="J8:J10"/>
    <mergeCell ref="I8:I10"/>
    <mergeCell ref="D12:D13"/>
    <mergeCell ref="E12:E13"/>
    <mergeCell ref="F12:F13"/>
    <mergeCell ref="G12:G13"/>
    <mergeCell ref="H12:H13"/>
  </mergeCells>
  <pageMargins left="0.7" right="0.7" top="0.75" bottom="0.75" header="0.3" footer="0.3"/>
  <pageSetup paperSize="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59"/>
  <sheetViews>
    <sheetView topLeftCell="A34" zoomScaleNormal="100" workbookViewId="0">
      <selection activeCell="E33" sqref="E33"/>
    </sheetView>
  </sheetViews>
  <sheetFormatPr defaultRowHeight="15"/>
  <cols>
    <col min="1" max="1" width="4" customWidth="1"/>
    <col min="2" max="2" width="44.85546875" style="99" customWidth="1"/>
    <col min="3" max="3" width="62.140625" customWidth="1"/>
    <col min="4" max="5" width="12.42578125" customWidth="1"/>
    <col min="6" max="6" width="14.28515625" customWidth="1"/>
    <col min="7" max="7" width="12.85546875" customWidth="1"/>
    <col min="8" max="8" width="10.140625" bestFit="1" customWidth="1"/>
  </cols>
  <sheetData>
    <row r="1" spans="2:7">
      <c r="B1" s="93"/>
      <c r="C1" s="20"/>
      <c r="D1" s="20"/>
      <c r="E1" s="20"/>
      <c r="F1" s="20"/>
      <c r="G1" s="20"/>
    </row>
    <row r="2" spans="2:7">
      <c r="B2" s="94" t="s">
        <v>17</v>
      </c>
      <c r="C2" s="13"/>
      <c r="D2" s="13"/>
      <c r="E2" s="13"/>
      <c r="F2" s="13"/>
      <c r="G2" s="13"/>
    </row>
    <row r="3" spans="2:7">
      <c r="B3" s="95"/>
      <c r="C3" s="13"/>
      <c r="D3" s="13"/>
      <c r="E3" s="13"/>
      <c r="F3" s="13"/>
      <c r="G3" s="13"/>
    </row>
    <row r="4" spans="2:7" ht="17.25" customHeight="1">
      <c r="B4" s="18" t="s">
        <v>43</v>
      </c>
      <c r="C4" s="19">
        <v>105049</v>
      </c>
      <c r="D4" s="13"/>
      <c r="E4" s="13"/>
      <c r="F4" s="13"/>
      <c r="G4" s="13"/>
    </row>
    <row r="5" spans="2:7" ht="14.25" customHeight="1">
      <c r="B5" s="18" t="s">
        <v>44</v>
      </c>
      <c r="C5" s="19" t="s">
        <v>61</v>
      </c>
      <c r="D5" s="13"/>
      <c r="E5" s="13"/>
      <c r="F5" s="13"/>
      <c r="G5" s="13"/>
    </row>
    <row r="6" spans="2:7">
      <c r="B6" s="96"/>
      <c r="C6" s="13"/>
      <c r="D6" s="13"/>
      <c r="E6" s="13"/>
      <c r="F6" s="13"/>
      <c r="G6" s="13"/>
    </row>
    <row r="7" spans="2:7">
      <c r="B7" s="94" t="s">
        <v>45</v>
      </c>
      <c r="C7" s="13"/>
      <c r="D7" s="13"/>
      <c r="E7" s="13"/>
      <c r="F7" s="13"/>
      <c r="G7" s="13"/>
    </row>
    <row r="8" spans="2:7">
      <c r="B8" s="96"/>
      <c r="C8" s="13"/>
      <c r="D8" s="13"/>
      <c r="E8" s="13"/>
      <c r="F8" s="13"/>
      <c r="G8" s="13"/>
    </row>
    <row r="9" spans="2:7">
      <c r="B9" s="21" t="s">
        <v>46</v>
      </c>
      <c r="C9" s="21" t="s">
        <v>47</v>
      </c>
      <c r="D9" s="13"/>
      <c r="E9" s="13"/>
      <c r="F9" s="13"/>
      <c r="G9" s="13"/>
    </row>
    <row r="10" spans="2:7" ht="25.5">
      <c r="B10" s="19">
        <v>1181</v>
      </c>
      <c r="C10" s="14" t="s">
        <v>64</v>
      </c>
      <c r="D10" s="13"/>
      <c r="E10" s="13"/>
      <c r="F10" s="13"/>
      <c r="G10" s="13"/>
    </row>
    <row r="11" spans="2:7">
      <c r="B11" s="97"/>
      <c r="C11" s="13"/>
      <c r="D11" s="13"/>
      <c r="E11" s="13"/>
      <c r="F11" s="13"/>
      <c r="G11" s="13"/>
    </row>
    <row r="12" spans="2:7">
      <c r="B12" s="22" t="s">
        <v>48</v>
      </c>
      <c r="C12" s="13"/>
      <c r="D12" s="13"/>
      <c r="E12" s="13"/>
      <c r="F12" s="13"/>
      <c r="G12" s="13"/>
    </row>
    <row r="13" spans="2:7">
      <c r="B13" s="97"/>
      <c r="C13" s="13"/>
      <c r="D13" s="13"/>
      <c r="E13" s="13"/>
      <c r="F13" s="13"/>
      <c r="G13" s="13"/>
    </row>
    <row r="14" spans="2:7">
      <c r="B14" s="18" t="s">
        <v>49</v>
      </c>
      <c r="C14" s="68" t="s">
        <v>50</v>
      </c>
      <c r="D14" s="20"/>
      <c r="E14" s="20"/>
      <c r="F14" s="13"/>
      <c r="G14" s="13"/>
    </row>
    <row r="15" spans="2:7" ht="25.5">
      <c r="B15" s="18" t="s">
        <v>51</v>
      </c>
      <c r="C15" s="68">
        <v>105049</v>
      </c>
      <c r="D15" s="13"/>
      <c r="E15" s="13"/>
      <c r="F15" s="13"/>
      <c r="G15" s="13"/>
    </row>
    <row r="16" spans="2:7">
      <c r="B16" s="18" t="s">
        <v>52</v>
      </c>
      <c r="C16" s="68" t="s">
        <v>61</v>
      </c>
      <c r="D16" s="13"/>
      <c r="E16" s="13"/>
      <c r="F16" s="13"/>
      <c r="G16" s="13"/>
    </row>
    <row r="17" spans="2:7" ht="26.25" customHeight="1">
      <c r="B17" s="18" t="s">
        <v>53</v>
      </c>
      <c r="C17" s="68">
        <v>1181</v>
      </c>
      <c r="D17" s="128" t="s">
        <v>54</v>
      </c>
      <c r="E17" s="129"/>
      <c r="F17" s="129"/>
      <c r="G17" s="130"/>
    </row>
    <row r="18" spans="2:7" ht="25.5">
      <c r="B18" s="18" t="s">
        <v>55</v>
      </c>
      <c r="C18" s="68">
        <v>11001</v>
      </c>
      <c r="D18" s="46" t="s">
        <v>91</v>
      </c>
      <c r="E18" s="46" t="s">
        <v>86</v>
      </c>
      <c r="F18" s="46" t="s">
        <v>56</v>
      </c>
      <c r="G18" s="62"/>
    </row>
    <row r="19" spans="2:7" ht="51">
      <c r="B19" s="18" t="s">
        <v>29</v>
      </c>
      <c r="C19" s="14" t="s">
        <v>92</v>
      </c>
      <c r="D19" s="61"/>
      <c r="E19" s="61"/>
      <c r="F19" s="61"/>
      <c r="G19" s="63"/>
    </row>
    <row r="20" spans="2:7" ht="409.5">
      <c r="B20" s="18" t="s">
        <v>57</v>
      </c>
      <c r="C20" s="14" t="s">
        <v>93</v>
      </c>
      <c r="D20" s="61"/>
      <c r="E20" s="61"/>
      <c r="F20" s="61"/>
      <c r="G20" s="63"/>
    </row>
    <row r="21" spans="2:7">
      <c r="B21" s="18" t="s">
        <v>31</v>
      </c>
      <c r="C21" s="14" t="s">
        <v>65</v>
      </c>
      <c r="D21" s="61"/>
      <c r="E21" s="61"/>
      <c r="F21" s="61"/>
      <c r="G21" s="63"/>
    </row>
    <row r="22" spans="2:7" ht="15" customHeight="1">
      <c r="B22" s="14" t="s">
        <v>58</v>
      </c>
      <c r="C22" s="14" t="s">
        <v>66</v>
      </c>
      <c r="D22" s="61"/>
      <c r="E22" s="61"/>
      <c r="F22" s="61"/>
      <c r="G22" s="63"/>
    </row>
    <row r="23" spans="2:7">
      <c r="B23" s="54"/>
      <c r="C23" s="56" t="s">
        <v>59</v>
      </c>
      <c r="D23" s="47"/>
      <c r="E23" s="47"/>
      <c r="F23" s="47"/>
      <c r="G23" s="64"/>
    </row>
    <row r="24" spans="2:7">
      <c r="B24" s="156" t="s">
        <v>110</v>
      </c>
      <c r="C24" s="156" t="s">
        <v>108</v>
      </c>
      <c r="D24" s="157"/>
      <c r="E24" s="157"/>
      <c r="F24" s="157" t="s">
        <v>109</v>
      </c>
      <c r="G24" s="23"/>
    </row>
    <row r="25" spans="2:7">
      <c r="B25" s="106"/>
      <c r="C25" s="14"/>
      <c r="D25" s="23"/>
      <c r="E25" s="23"/>
      <c r="F25" s="23"/>
      <c r="G25" s="23"/>
    </row>
    <row r="26" spans="2:7" ht="15" customHeight="1">
      <c r="B26" s="24" t="s">
        <v>60</v>
      </c>
      <c r="C26" s="25"/>
      <c r="D26" s="70">
        <v>121435.9</v>
      </c>
      <c r="E26" s="70">
        <v>223032.4</v>
      </c>
      <c r="F26" s="158">
        <v>333580.59999999998</v>
      </c>
      <c r="G26" s="69"/>
    </row>
    <row r="27" spans="2:7" ht="15.75" customHeight="1">
      <c r="B27" s="7"/>
      <c r="C27" s="7"/>
      <c r="D27" s="8"/>
      <c r="E27" s="7"/>
      <c r="F27" s="7"/>
      <c r="G27" s="7"/>
    </row>
    <row r="28" spans="2:7" ht="17.25">
      <c r="B28" s="98"/>
    </row>
    <row r="33" spans="2:7">
      <c r="B33" s="21" t="s">
        <v>46</v>
      </c>
      <c r="C33" s="21" t="s">
        <v>47</v>
      </c>
      <c r="D33" s="13"/>
      <c r="E33" s="13"/>
      <c r="F33" s="13"/>
      <c r="G33" s="13"/>
    </row>
    <row r="34" spans="2:7" ht="25.5">
      <c r="B34" s="19">
        <v>1181</v>
      </c>
      <c r="C34" s="14" t="s">
        <v>64</v>
      </c>
      <c r="D34" s="13"/>
      <c r="E34" s="13"/>
      <c r="G34" s="13"/>
    </row>
    <row r="35" spans="2:7">
      <c r="B35" s="97"/>
      <c r="C35" s="13"/>
      <c r="D35" s="13"/>
      <c r="E35" s="13"/>
      <c r="G35" s="13"/>
    </row>
    <row r="36" spans="2:7" ht="16.5">
      <c r="B36" s="22" t="s">
        <v>48</v>
      </c>
      <c r="C36" s="13"/>
      <c r="D36" s="13"/>
      <c r="E36" s="13"/>
      <c r="F36" s="77"/>
      <c r="G36" s="77"/>
    </row>
    <row r="37" spans="2:7" ht="16.5">
      <c r="B37" s="97"/>
      <c r="C37" s="13"/>
      <c r="D37" s="13"/>
      <c r="E37" s="13"/>
      <c r="F37" s="77"/>
      <c r="G37" s="77"/>
    </row>
    <row r="38" spans="2:7">
      <c r="B38" s="18" t="s">
        <v>49</v>
      </c>
      <c r="C38" s="68" t="s">
        <v>50</v>
      </c>
      <c r="D38" s="20"/>
      <c r="E38" s="20"/>
      <c r="F38" s="13"/>
      <c r="G38" s="13"/>
    </row>
    <row r="39" spans="2:7" ht="25.5">
      <c r="B39" s="18" t="s">
        <v>51</v>
      </c>
      <c r="C39" s="68">
        <v>105049</v>
      </c>
      <c r="D39" s="13"/>
      <c r="E39" s="13"/>
      <c r="F39" s="13"/>
      <c r="G39" s="13"/>
    </row>
    <row r="40" spans="2:7">
      <c r="B40" s="18" t="s">
        <v>52</v>
      </c>
      <c r="C40" s="68" t="s">
        <v>61</v>
      </c>
      <c r="D40" s="13"/>
      <c r="E40" s="13"/>
      <c r="F40" s="13"/>
      <c r="G40" s="13"/>
    </row>
    <row r="41" spans="2:7">
      <c r="B41" s="18" t="s">
        <v>53</v>
      </c>
      <c r="C41" s="68">
        <v>1181</v>
      </c>
      <c r="D41" s="128" t="s">
        <v>54</v>
      </c>
      <c r="E41" s="129"/>
      <c r="F41" s="129"/>
      <c r="G41" s="130"/>
    </row>
    <row r="42" spans="2:7" ht="25.5">
      <c r="B42" s="18" t="s">
        <v>55</v>
      </c>
      <c r="C42" s="68">
        <v>31001</v>
      </c>
      <c r="D42" s="78" t="s">
        <v>91</v>
      </c>
      <c r="E42" s="78" t="s">
        <v>86</v>
      </c>
      <c r="F42" s="78" t="s">
        <v>56</v>
      </c>
      <c r="G42" s="62"/>
    </row>
    <row r="43" spans="2:7" ht="25.5">
      <c r="B43" s="18" t="s">
        <v>29</v>
      </c>
      <c r="C43" s="14" t="s">
        <v>94</v>
      </c>
      <c r="D43" s="79"/>
      <c r="E43" s="79"/>
      <c r="F43" s="79"/>
      <c r="G43" s="63"/>
    </row>
    <row r="44" spans="2:7" ht="25.5">
      <c r="B44" s="18" t="s">
        <v>57</v>
      </c>
      <c r="C44" s="14" t="s">
        <v>107</v>
      </c>
      <c r="D44" s="79"/>
      <c r="E44" s="79"/>
      <c r="F44" s="79"/>
      <c r="G44" s="63"/>
    </row>
    <row r="45" spans="2:7" ht="25.5">
      <c r="B45" s="18" t="s">
        <v>31</v>
      </c>
      <c r="C45" s="14" t="s">
        <v>89</v>
      </c>
      <c r="D45" s="79"/>
      <c r="E45" s="79"/>
      <c r="F45" s="79"/>
      <c r="G45" s="63"/>
    </row>
    <row r="46" spans="2:7">
      <c r="B46" s="14" t="s">
        <v>58</v>
      </c>
      <c r="C46" s="14" t="s">
        <v>66</v>
      </c>
      <c r="D46" s="79"/>
      <c r="E46" s="79"/>
      <c r="F46" s="79"/>
      <c r="G46" s="63"/>
    </row>
    <row r="47" spans="2:7">
      <c r="B47" s="54"/>
      <c r="C47" s="56" t="s">
        <v>59</v>
      </c>
      <c r="D47" s="80"/>
      <c r="E47" s="80"/>
      <c r="F47" s="80"/>
      <c r="G47" s="64"/>
    </row>
    <row r="48" spans="2:7">
      <c r="B48" s="14" t="s">
        <v>67</v>
      </c>
      <c r="C48" s="92" t="s">
        <v>95</v>
      </c>
      <c r="D48" s="83">
        <v>0</v>
      </c>
      <c r="E48" s="83">
        <v>0</v>
      </c>
      <c r="F48" s="83">
        <v>11</v>
      </c>
      <c r="G48" s="90"/>
    </row>
    <row r="49" spans="2:7">
      <c r="B49" s="14" t="s">
        <v>67</v>
      </c>
      <c r="C49" s="92" t="s">
        <v>96</v>
      </c>
      <c r="D49" s="83">
        <v>0</v>
      </c>
      <c r="E49" s="83">
        <v>0</v>
      </c>
      <c r="F49" s="83">
        <v>1</v>
      </c>
      <c r="G49" s="90"/>
    </row>
    <row r="50" spans="2:7">
      <c r="B50" s="14" t="s">
        <v>67</v>
      </c>
      <c r="C50" s="91" t="s">
        <v>97</v>
      </c>
      <c r="D50" s="83">
        <v>0</v>
      </c>
      <c r="E50" s="83">
        <v>0</v>
      </c>
      <c r="F50" s="83">
        <v>11</v>
      </c>
      <c r="G50" s="90"/>
    </row>
    <row r="51" spans="2:7">
      <c r="B51" s="14" t="s">
        <v>67</v>
      </c>
      <c r="C51" s="91" t="s">
        <v>98</v>
      </c>
      <c r="D51" s="83">
        <v>0</v>
      </c>
      <c r="E51" s="83">
        <v>0</v>
      </c>
      <c r="F51" s="83">
        <v>11</v>
      </c>
      <c r="G51" s="90"/>
    </row>
    <row r="52" spans="2:7" ht="27">
      <c r="B52" s="14" t="s">
        <v>67</v>
      </c>
      <c r="C52" s="91" t="s">
        <v>99</v>
      </c>
      <c r="D52" s="83">
        <v>0</v>
      </c>
      <c r="E52" s="83">
        <v>0</v>
      </c>
      <c r="F52" s="83">
        <v>10</v>
      </c>
      <c r="G52" s="90"/>
    </row>
    <row r="53" spans="2:7">
      <c r="B53" s="14" t="s">
        <v>67</v>
      </c>
      <c r="C53" s="91" t="s">
        <v>100</v>
      </c>
      <c r="D53" s="83">
        <v>0</v>
      </c>
      <c r="E53" s="83">
        <v>0</v>
      </c>
      <c r="F53" s="83">
        <v>11</v>
      </c>
      <c r="G53" s="90"/>
    </row>
    <row r="54" spans="2:7">
      <c r="B54" s="14" t="s">
        <v>67</v>
      </c>
      <c r="C54" s="91" t="s">
        <v>106</v>
      </c>
      <c r="D54" s="83">
        <v>0</v>
      </c>
      <c r="E54" s="83">
        <v>0</v>
      </c>
      <c r="F54" s="83">
        <v>12</v>
      </c>
      <c r="G54" s="90"/>
    </row>
    <row r="55" spans="2:7">
      <c r="B55" s="14" t="s">
        <v>67</v>
      </c>
      <c r="C55" s="91" t="s">
        <v>101</v>
      </c>
      <c r="D55" s="83">
        <v>0</v>
      </c>
      <c r="E55" s="83">
        <v>0</v>
      </c>
      <c r="F55" s="83">
        <v>11</v>
      </c>
      <c r="G55" s="90"/>
    </row>
    <row r="56" spans="2:7" ht="27">
      <c r="B56" s="14" t="s">
        <v>67</v>
      </c>
      <c r="C56" s="91" t="s">
        <v>105</v>
      </c>
      <c r="D56" s="83">
        <v>0</v>
      </c>
      <c r="E56" s="83">
        <v>0</v>
      </c>
      <c r="F56" s="83">
        <v>1</v>
      </c>
      <c r="G56" s="90"/>
    </row>
    <row r="57" spans="2:7" ht="27">
      <c r="B57" s="14" t="s">
        <v>103</v>
      </c>
      <c r="C57" s="91" t="s">
        <v>102</v>
      </c>
      <c r="D57" s="83">
        <v>0</v>
      </c>
      <c r="E57" s="83">
        <v>0</v>
      </c>
      <c r="F57" s="105" t="s">
        <v>104</v>
      </c>
      <c r="G57" s="90"/>
    </row>
    <row r="58" spans="2:7">
      <c r="B58" s="14"/>
      <c r="C58" s="100"/>
      <c r="D58" s="101"/>
      <c r="E58" s="104"/>
      <c r="F58" s="104"/>
      <c r="G58" s="90"/>
    </row>
    <row r="59" spans="2:7">
      <c r="B59" s="24" t="s">
        <v>60</v>
      </c>
      <c r="C59" s="102"/>
      <c r="D59" s="103">
        <v>0</v>
      </c>
      <c r="E59" s="103">
        <v>0</v>
      </c>
      <c r="F59" s="103">
        <v>17000</v>
      </c>
      <c r="G59" s="69"/>
    </row>
  </sheetData>
  <mergeCells count="2">
    <mergeCell ref="D41:G41"/>
    <mergeCell ref="D17:G17"/>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6"/>
  <sheetViews>
    <sheetView tabSelected="1" zoomScale="85" zoomScaleNormal="85" workbookViewId="0">
      <selection activeCell="F21" sqref="F21"/>
    </sheetView>
  </sheetViews>
  <sheetFormatPr defaultRowHeight="15"/>
  <cols>
    <col min="1" max="1" width="3.85546875" customWidth="1"/>
    <col min="2" max="2" width="18.28515625" customWidth="1"/>
    <col min="3" max="3" width="17.42578125" customWidth="1"/>
    <col min="4" max="4" width="11.85546875" customWidth="1"/>
    <col min="5" max="5" width="56.5703125" customWidth="1"/>
    <col min="6" max="6" width="18.140625" customWidth="1"/>
  </cols>
  <sheetData>
    <row r="1" spans="2:6">
      <c r="C1" s="1"/>
      <c r="D1" s="1"/>
      <c r="E1" s="1"/>
      <c r="F1" s="26" t="s">
        <v>10</v>
      </c>
    </row>
    <row r="2" spans="2:6">
      <c r="C2" s="32"/>
      <c r="D2" s="32"/>
      <c r="E2" s="33"/>
      <c r="F2" s="33"/>
    </row>
    <row r="3" spans="2:6">
      <c r="B3" s="30"/>
      <c r="C3" s="29"/>
      <c r="D3" s="29"/>
      <c r="E3" s="30"/>
      <c r="F3" s="30"/>
    </row>
    <row r="4" spans="2:6" ht="19.5" customHeight="1">
      <c r="B4" s="137" t="s">
        <v>8</v>
      </c>
      <c r="C4" s="137"/>
      <c r="D4" s="137"/>
      <c r="E4" s="19">
        <v>105049</v>
      </c>
      <c r="F4" s="30"/>
    </row>
    <row r="5" spans="2:6" ht="17.25" customHeight="1">
      <c r="B5" s="137" t="s">
        <v>9</v>
      </c>
      <c r="C5" s="137"/>
      <c r="D5" s="137"/>
      <c r="E5" s="19" t="s">
        <v>61</v>
      </c>
      <c r="F5" s="30"/>
    </row>
    <row r="6" spans="2:6">
      <c r="C6" s="29"/>
      <c r="D6" s="29"/>
      <c r="E6" s="30"/>
      <c r="F6" s="30"/>
    </row>
    <row r="7" spans="2:6">
      <c r="B7" s="27" t="s">
        <v>15</v>
      </c>
      <c r="C7" s="29"/>
      <c r="D7" s="29"/>
      <c r="E7" s="30"/>
      <c r="F7" s="30"/>
    </row>
    <row r="8" spans="2:6">
      <c r="B8" s="30"/>
      <c r="C8" s="30"/>
      <c r="D8" s="30"/>
      <c r="E8" s="30"/>
      <c r="F8" s="30"/>
    </row>
    <row r="9" spans="2:6" ht="15" customHeight="1">
      <c r="B9" s="138" t="s">
        <v>11</v>
      </c>
      <c r="C9" s="139"/>
      <c r="D9" s="140" t="s">
        <v>16</v>
      </c>
      <c r="E9" s="141"/>
      <c r="F9" s="144" t="s">
        <v>12</v>
      </c>
    </row>
    <row r="10" spans="2:6" ht="25.5" customHeight="1">
      <c r="B10" s="28" t="s">
        <v>7</v>
      </c>
      <c r="C10" s="28" t="s">
        <v>13</v>
      </c>
      <c r="D10" s="142"/>
      <c r="E10" s="143"/>
      <c r="F10" s="145"/>
    </row>
    <row r="11" spans="2:6" ht="15" customHeight="1">
      <c r="B11" s="34" t="s">
        <v>14</v>
      </c>
      <c r="C11" s="36"/>
      <c r="D11" s="31"/>
      <c r="E11" s="31"/>
      <c r="F11" s="159">
        <f>F12+F15</f>
        <v>350580.6</v>
      </c>
    </row>
    <row r="12" spans="2:6">
      <c r="B12" s="88">
        <v>1181</v>
      </c>
      <c r="C12" s="38"/>
      <c r="D12" s="146" t="s">
        <v>81</v>
      </c>
      <c r="E12" s="146"/>
      <c r="F12" s="148">
        <v>333580.59999999998</v>
      </c>
    </row>
    <row r="13" spans="2:6" ht="44.25" customHeight="1">
      <c r="B13" s="39"/>
      <c r="C13" s="38">
        <v>11001</v>
      </c>
      <c r="D13" s="147" t="s">
        <v>83</v>
      </c>
      <c r="E13" s="147"/>
      <c r="F13" s="149"/>
    </row>
    <row r="14" spans="2:6">
      <c r="B14" s="39"/>
      <c r="C14" s="38"/>
      <c r="D14" s="133" t="s">
        <v>61</v>
      </c>
      <c r="E14" s="134"/>
      <c r="F14" s="149"/>
    </row>
    <row r="15" spans="2:6" ht="42" customHeight="1">
      <c r="B15" s="35"/>
      <c r="C15" s="87">
        <v>31001</v>
      </c>
      <c r="D15" s="131" t="s">
        <v>88</v>
      </c>
      <c r="E15" s="132"/>
      <c r="F15" s="135">
        <f>'[1]31001'!$E$37</f>
        <v>17000</v>
      </c>
    </row>
    <row r="16" spans="2:6">
      <c r="B16" s="89"/>
      <c r="C16" s="37"/>
      <c r="D16" s="133" t="s">
        <v>61</v>
      </c>
      <c r="E16" s="134"/>
      <c r="F16" s="136"/>
    </row>
  </sheetData>
  <mergeCells count="12">
    <mergeCell ref="D15:E15"/>
    <mergeCell ref="D16:E16"/>
    <mergeCell ref="F15:F16"/>
    <mergeCell ref="B4:D4"/>
    <mergeCell ref="B5:D5"/>
    <mergeCell ref="B9:C9"/>
    <mergeCell ref="D9:E10"/>
    <mergeCell ref="F9:F10"/>
    <mergeCell ref="D12:E12"/>
    <mergeCell ref="D13:E13"/>
    <mergeCell ref="F12:F14"/>
    <mergeCell ref="D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Հավելված 3 Մաս 1</vt:lpstr>
      <vt:lpstr>Հավելված 3 Մաս 2</vt:lpstr>
      <vt:lpstr>Հավելված 3 Մաս 3</vt:lpstr>
      <vt:lpstr>Հավելված 3 Մաս 4</vt:lpstr>
      <vt:lpstr>Աղյուսակ Ա. (կատարողի բացվածք)</vt:lpstr>
      <vt:lpstr>'Հավելված 3 Մաս 3'!_ftn20</vt:lpstr>
      <vt:lpstr>'Հավելված 3 Մաս 3'!_ftn21</vt:lpstr>
      <vt:lpstr>'Հավելված 3 Մաս 3'!_ftn22</vt:lpstr>
      <vt:lpstr>'Հավելված 3 Մաս 2'!_ftnref1</vt:lpstr>
      <vt:lpstr>'Հավելված 3 Մաս 4'!_ftnref1</vt:lpstr>
      <vt:lpstr>'Հավելված 3 Մաս 3'!_ftnref12</vt:lpstr>
      <vt:lpstr>'Հավելված 3 Մաս 4'!_ftnref13</vt:lpstr>
      <vt:lpstr>'Հավելված 3 Մաս 4'!_ftnref14</vt:lpstr>
      <vt:lpstr>'Հավելված 3 Մաս 4'!_ftnref20</vt:lpstr>
      <vt:lpstr>'Հավելված 3 Մաս 2'!_ftnref4</vt:lpstr>
      <vt:lpstr>'Հավելված 3 Մաս 2'!_ftnref5</vt:lpstr>
      <vt:lpstr>'Հավելված 3 Մաս 2'!_ftnref6</vt:lpstr>
      <vt:lpstr>'Հավելված 3 Մաս 2'!_ftnref7</vt:lpstr>
      <vt:lpstr>'Հավելված 3 Մաս 2'!_ftnref8</vt:lpstr>
      <vt:lpstr>'Հավելված 3 Մաս 2'!_Toc501014755</vt:lpstr>
      <vt:lpstr>'Հավելված 3 Մաս 4'!_Toc501014755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dc:creator>
  <cp:lastModifiedBy>CPC164</cp:lastModifiedBy>
  <dcterms:created xsi:type="dcterms:W3CDTF">2017-12-06T07:28:20Z</dcterms:created>
  <dcterms:modified xsi:type="dcterms:W3CDTF">2021-09-23T15:13:02Z</dcterms:modified>
</cp:coreProperties>
</file>